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ivotTables/pivotTable1.xml" ContentType="application/vnd.openxmlformats-officedocument.spreadsheetml.pivotTable+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ntic.sharepoint.com/sites/GrupoPlaneacinEstratgica/Documentos compartidos/General/DOCUMENTOS GITPS/01 PLAN NACIONAL DE DESARROLLO - METAS SUPERIORES/SINERGIA/"/>
    </mc:Choice>
  </mc:AlternateContent>
  <xr:revisionPtr revIDLastSave="6790" documentId="13_ncr:1_{6BC589C1-4916-4FD9-BBBD-499385E38387}" xr6:coauthVersionLast="47" xr6:coauthVersionMax="47" xr10:uidLastSave="{7F54CD1A-111D-4667-A2D3-FD1288907D91}"/>
  <bookViews>
    <workbookView xWindow="-120" yWindow="-120" windowWidth="20730" windowHeight="11040" tabRatio="684" activeTab="9" xr2:uid="{00000000-000D-0000-FFFF-FFFF00000000}"/>
  </bookViews>
  <sheets>
    <sheet name="Resumen Sectoriales" sheetId="4" r:id="rId1"/>
    <sheet name="Resumen Etnicos" sheetId="9" r:id="rId2"/>
    <sheet name="Indicadores sectoriales 2023" sheetId="1" state="hidden" r:id="rId3"/>
    <sheet name="Indicadores sectoriales 2024" sheetId="5" state="hidden" r:id="rId4"/>
    <sheet name="Indicadores étnicos 2023" sheetId="7" state="hidden" r:id="rId5"/>
    <sheet name="Ind_étnicos_Producto_2024" sheetId="8" state="hidden" r:id="rId6"/>
    <sheet name="Balance Sinergia feb2026" sheetId="15" r:id="rId7"/>
    <sheet name="Sheet1" sheetId="16" state="hidden" r:id="rId8"/>
    <sheet name="Indicadores sectoriales 2025" sheetId="10" state="hidden" r:id="rId9"/>
    <sheet name="Indicadores sectoriales 2026" sheetId="13" r:id="rId10"/>
    <sheet name="Ind_étnicos_Producto_2025" sheetId="11" state="hidden" r:id="rId11"/>
    <sheet name="Ind_étnicos_Producto_2026" sheetId="14" r:id="rId12"/>
  </sheets>
  <definedNames>
    <definedName name="_xlnm._FilterDatabase" localSheetId="5" hidden="1">Ind_étnicos_Producto_2024!$A$2:$CS$12</definedName>
    <definedName name="_xlnm._FilterDatabase" localSheetId="10" hidden="1">Ind_étnicos_Producto_2025!$A$2:$Y$12</definedName>
    <definedName name="_xlnm._FilterDatabase" localSheetId="11" hidden="1">Ind_étnicos_Producto_2026!$A$2:$Y$12</definedName>
    <definedName name="_xlnm._FilterDatabase" localSheetId="4" hidden="1">'Indicadores étnicos 2023'!$A$2:$CL$13</definedName>
    <definedName name="_xlnm._FilterDatabase" localSheetId="2" hidden="1">'Indicadores sectoriales 2023'!$A$2:$BX$13</definedName>
    <definedName name="_xlnm._FilterDatabase" localSheetId="3" hidden="1">'Indicadores sectoriales 2024'!$A$2:$AU$13</definedName>
    <definedName name="_xlnm._FilterDatabase" localSheetId="8" hidden="1">'Indicadores sectoriales 2025'!$A$2:$CL$13</definedName>
    <definedName name="_xlnm._FilterDatabase" localSheetId="9" hidden="1">'Indicadores sectoriales 2026'!$A$2:$CM$13</definedName>
    <definedName name="_xlnm._FilterDatabase" localSheetId="1" hidden="1">'Resumen Etnicos'!$A$1:$L$11</definedName>
    <definedName name="_xlnm._FilterDatabase" localSheetId="0" hidden="1">'Resumen Sectoriales'!$A$3:$AQ$16</definedName>
  </definedNames>
  <calcPr calcId="191028"/>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1" i="4" l="1"/>
  <c r="Z12" i="4"/>
  <c r="Z13" i="4"/>
  <c r="Z10" i="4"/>
  <c r="Z9" i="4"/>
  <c r="Z7" i="4"/>
  <c r="W9" i="4" l="1"/>
  <c r="G11" i="9" l="1"/>
  <c r="V6" i="4"/>
  <c r="S9" i="4"/>
  <c r="V9" i="4"/>
  <c r="Q7" i="4"/>
  <c r="Z4" i="4"/>
  <c r="Q4" i="4"/>
  <c r="W6" i="4"/>
  <c r="W8" i="4"/>
  <c r="W10" i="4"/>
  <c r="W12" i="4"/>
  <c r="W7" i="4"/>
  <c r="W4" i="4"/>
  <c r="W11" i="4"/>
  <c r="Y9" i="4"/>
  <c r="V5" i="4"/>
  <c r="Y5" i="4" s="1"/>
  <c r="Z5" i="4" s="1"/>
  <c r="T6" i="13"/>
  <c r="Y13" i="4"/>
  <c r="Y12" i="4"/>
  <c r="Q8" i="14"/>
  <c r="Q5" i="14"/>
  <c r="Q4" i="14"/>
  <c r="Q3" i="14"/>
  <c r="T13" i="13"/>
  <c r="T9" i="13"/>
  <c r="T8" i="13"/>
  <c r="T7" i="13"/>
  <c r="V14" i="4"/>
  <c r="Y14" i="4" s="1"/>
  <c r="Z14" i="4" s="1"/>
  <c r="U11" i="4"/>
  <c r="CS9" i="10" l="1"/>
  <c r="CT9" i="10"/>
  <c r="CS8" i="10"/>
  <c r="CT8" i="10"/>
  <c r="S14" i="4"/>
  <c r="T14" i="4" s="1"/>
  <c r="P14" i="4"/>
  <c r="Q14" i="4" s="1"/>
  <c r="H14" i="4"/>
  <c r="S13" i="4"/>
  <c r="T13" i="4" s="1"/>
  <c r="AB13" i="4" s="1"/>
  <c r="P13" i="4"/>
  <c r="Q13" i="4" s="1"/>
  <c r="H13" i="4"/>
  <c r="S12" i="4"/>
  <c r="P12" i="4"/>
  <c r="N12" i="4"/>
  <c r="L12" i="4"/>
  <c r="J12" i="4"/>
  <c r="H12" i="4"/>
  <c r="P11" i="4"/>
  <c r="S11" i="4" s="1"/>
  <c r="V11" i="4" s="1"/>
  <c r="H11" i="4"/>
  <c r="J11" i="4" s="1"/>
  <c r="L11" i="4" s="1"/>
  <c r="N11" i="4" s="1"/>
  <c r="P10" i="4"/>
  <c r="H10" i="4"/>
  <c r="J10" i="4" s="1"/>
  <c r="L10" i="4" s="1"/>
  <c r="N10" i="4" s="1"/>
  <c r="H9" i="4"/>
  <c r="P9" i="4"/>
  <c r="S5" i="4"/>
  <c r="T5" i="4" s="1"/>
  <c r="AB5" i="4" s="1"/>
  <c r="S4" i="4"/>
  <c r="T4" i="4" s="1"/>
  <c r="AB4" i="4" s="1"/>
  <c r="P4" i="4"/>
  <c r="P5" i="4"/>
  <c r="Q5" i="4" s="1"/>
  <c r="H5" i="4"/>
  <c r="H4" i="4"/>
  <c r="W13" i="4"/>
  <c r="W14" i="4"/>
  <c r="T6" i="4"/>
  <c r="AB6" i="4" s="1"/>
  <c r="Q6" i="4"/>
  <c r="P8" i="4"/>
  <c r="S8" i="4" s="1"/>
  <c r="V8" i="4" s="1"/>
  <c r="H6" i="4"/>
  <c r="H7" i="4"/>
  <c r="H8" i="4"/>
  <c r="J8" i="4" s="1"/>
  <c r="L8" i="4" s="1"/>
  <c r="N8" i="4" s="1"/>
  <c r="P7" i="4"/>
  <c r="Y8" i="4" l="1"/>
  <c r="Z8" i="4" s="1"/>
  <c r="AM11" i="4"/>
  <c r="Y11" i="4"/>
  <c r="Q12" i="4"/>
  <c r="T12" i="4"/>
  <c r="AB12" i="4" s="1"/>
  <c r="AB11" i="4"/>
  <c r="T11" i="4"/>
  <c r="Q11" i="4"/>
  <c r="AB8" i="4"/>
  <c r="Q10" i="4"/>
  <c r="S10" i="4"/>
  <c r="T8" i="4"/>
  <c r="Q8" i="4"/>
  <c r="T10" i="4" l="1"/>
  <c r="V10" i="4"/>
  <c r="AB10" i="4" l="1"/>
  <c r="Y10" i="4"/>
  <c r="V4" i="4"/>
  <c r="BC9" i="10"/>
  <c r="G10" i="9"/>
  <c r="R7" i="4"/>
  <c r="AC7" i="4"/>
  <c r="BT4" i="5"/>
  <c r="L7" i="4"/>
  <c r="Q8" i="11"/>
  <c r="Q5" i="11"/>
  <c r="Q4" i="11"/>
  <c r="Q3" i="11"/>
  <c r="S13" i="10"/>
  <c r="S9" i="10"/>
  <c r="S8" i="10"/>
  <c r="S7" i="10"/>
  <c r="S6" i="10"/>
  <c r="AV11" i="7"/>
  <c r="AD7" i="4"/>
  <c r="G4" i="9"/>
  <c r="AJ4" i="5"/>
  <c r="AB11" i="8"/>
  <c r="AH11" i="8" s="1"/>
  <c r="BA9" i="8"/>
  <c r="AZ9" i="8"/>
  <c r="BA3" i="8"/>
  <c r="BV20" i="7"/>
  <c r="BY20" i="7"/>
  <c r="Q8" i="8"/>
  <c r="Q5" i="8"/>
  <c r="Q4" i="8"/>
  <c r="Q3" i="8"/>
  <c r="P8" i="7"/>
  <c r="P5" i="7"/>
  <c r="P4" i="7"/>
  <c r="P3" i="7"/>
  <c r="R13" i="5"/>
  <c r="R9" i="5"/>
  <c r="R8" i="5"/>
  <c r="R7" i="5"/>
  <c r="R6" i="5"/>
  <c r="R13" i="1"/>
  <c r="R9" i="1"/>
  <c r="R8" i="1"/>
  <c r="R7" i="1"/>
  <c r="R6" i="1"/>
  <c r="Y4" i="4" l="1"/>
  <c r="Y6" i="4"/>
  <c r="Z6" i="4" s="1"/>
  <c r="W5" i="4"/>
  <c r="S7" i="4"/>
  <c r="V7" i="4" l="1"/>
  <c r="T7" i="4"/>
  <c r="Y7" i="4" l="1"/>
  <c r="AB7" i="4"/>
  <c r="AO13" i="4" s="1"/>
  <c r="J9" i="4" l="1"/>
  <c r="L9" i="4" l="1"/>
  <c r="N9" i="4" l="1"/>
  <c r="T9" i="4" l="1"/>
  <c r="Q9" i="4"/>
  <c r="AO14" i="4" l="1"/>
  <c r="AO1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Sonia Esperanza Casas Merchan</author>
    <author>tc={8AB93FA4-7A02-4739-938E-42C250289805}</author>
    <author>tc={36D9EB8C-90A6-49B1-8335-AC678C4833F1}</author>
    <author>tc={9E969761-3D32-45EB-8C94-D4D779DA50C0}</author>
  </authors>
  <commentList>
    <comment ref="AA2" authorId="0" shapeId="0" xr:uid="{5D649BF0-F520-4ADD-ABD3-E2BECB8E5E7B}">
      <text>
        <r>
          <rPr>
            <b/>
            <sz val="9"/>
            <color indexed="81"/>
            <rFont val="Tahoma"/>
            <family val="2"/>
          </rPr>
          <t>Considera la periodicidad del indicador</t>
        </r>
      </text>
    </comment>
    <comment ref="V4" authorId="1" shapeId="0" xr:uid="{8AB93FA4-7A02-4739-938E-42C250289805}">
      <text>
        <t>[Comentario encadenado]
Su versión de Excel le permite leer este comentario encadenado; sin embargo, las ediciones que se apliquen se quitarán si el archivo se abre en una versión más reciente de Excel. Más información: https://go.microsoft.com/fwlink/?linkid=870924
Comentario:
    Sep 2025</t>
      </text>
    </comment>
    <comment ref="V5" authorId="2" shapeId="0" xr:uid="{36D9EB8C-90A6-49B1-8335-AC678C4833F1}">
      <text>
        <t>[Comentario encadenado]
Su versión de Excel le permite leer este comentario encadenado; sin embargo, las ediciones que se apliquen se quitarán si el archivo se abre en una versión más reciente de Excel. Más información: https://go.microsoft.com/fwlink/?linkid=870924
Comentario:
    Sep 2025</t>
      </text>
    </comment>
    <comment ref="U9" authorId="3" shapeId="0" xr:uid="{9E969761-3D32-45EB-8C94-D4D779DA50C0}">
      <text>
        <t>[Comentario encadenado]
Su versión de Excel le permite leer este comentario encadenado; sin embargo, las ediciones que se apliquen se quitarán si el archivo se abre en una versión más reciente de Excel. Más información: https://go.microsoft.com/fwlink/?linkid=870924
Comentario:
    Aquí debería ser 839</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tc={9B4008D4-4476-442A-9526-5DD1761F56B0}</author>
    <author>tc={D6F658B7-D569-4FDC-9993-92B9D008B0CC}</author>
    <author>tc={B61EF881-A818-4474-B1AA-15D3E382EEE9}</author>
    <author>tc={E3C699CD-D06F-4717-B29F-2936F6D8B7A6}</author>
    <author>tc={E0262155-6F16-4EDC-BD9D-3E7FA78E21E7}</author>
    <author>tc={296ABC5D-A995-48E7-A71A-484133F4D19F}</author>
    <author>tc={9FC3D901-B7DD-4D22-B491-9FADDD0C930C}</author>
    <author>tc={05ABA597-3AB5-48EE-9517-D82BD9A74B1F}</author>
    <author>tc={66228A92-D610-47D6-A467-B4237866348F}</author>
    <author>tc={1E8CA56B-6539-43EB-9609-F1790D7FE55B}</author>
    <author>tc={F10164E9-65BA-44D9-B0DA-24761ED36F1A}</author>
    <author>tc={190160D0-548B-464B-A6AB-404D8FF43836}</author>
  </authors>
  <commentList>
    <comment ref="BN6" authorId="0" shapeId="0" xr:uid="{9B4008D4-4476-442A-9526-5DD1761F56B0}">
      <text>
        <t>[Comentario encadenado]
Su versión de Excel le permite leer este comentario encadenado; sin embargo, las ediciones que se apliquen se quitarán si el archivo se abre en una versión más reciente de Excel. Más información: https://go.microsoft.com/fwlink/?linkid=870924
Comentario:
    1.826 de ticket</t>
      </text>
    </comment>
    <comment ref="X8" authorId="1" shapeId="0" xr:uid="{D6F658B7-D569-4FDC-9993-92B9D008B0CC}">
      <text>
        <t>[Comentario encadenado]
Su versión de Excel le permite leer este comentario encadenado; sin embargo, las ediciones que se apliquen se quitarán si el archivo se abre en una versión más reciente de Excel. Más información: https://go.microsoft.com/fwlink/?linkid=870924
Comentario:
    redacción del borrador de los documentos precontractuales</t>
      </text>
    </comment>
    <comment ref="AA8" authorId="2" shapeId="0" xr:uid="{B61EF881-A818-4474-B1AA-15D3E382EEE9}">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justificación del avance para el periodo a reportar</t>
      </text>
    </comment>
    <comment ref="AD8" authorId="3" shapeId="0" xr:uid="{E3C699CD-D06F-4717-B29F-2936F6D8B7A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continuó trabajando en el anexo técnico y los estudios previos de los proyectos, y adicionalmente se realizó la primera versión de la Propuesta, Modelo Financiero y el Plan de Trabajo. </t>
      </text>
    </comment>
    <comment ref="AG8" authorId="4" shapeId="0" xr:uid="{E0262155-6F16-4EDC-BD9D-3E7FA78E21E7}">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de los documentos precontractuales y como su elaboración permitirá el avance del proyecto e indicador.</t>
      </text>
    </comment>
    <comment ref="AJ8" authorId="5" shapeId="0" xr:uid="{296ABC5D-A995-48E7-A71A-484133F4D19F}">
      <text>
        <t>[Comentario encadenado]
Su versión de Excel le permite leer este comentario encadenado; sin embargo, las ediciones que se apliquen se quitarán si el archivo se abre en una versión más reciente de Excel. Más información: https://go.microsoft.com/fwlink/?linkid=870924
Comentario:
    Siguió el proceso precontractual para encontrar los aliados idóneos y beneficiar a 440 empresas de la industria digital por medio de Apps e IDV y se aprobó la suscripción de convenio con MinCultura para beneficiar 100 empresas adicionales, para un total de 540 empresas proyectas para 2023.
Respuesta:
    3er ajuste: Se aprobó la suscripción de convenio con MinCultura para beneficiar 100 empresas de la Industria Digital y que suman a las 540 empresas que se tiene como meta beneficiar en 2023.</t>
      </text>
    </comment>
    <comment ref="AM8" authorId="6" shapeId="0" xr:uid="{9FC3D901-B7DD-4D22-B491-9FADDD0C930C}">
      <text>
        <t>[Comentario encadenado]
Su versión de Excel le permite leer este comentario encadenado; sin embargo, las ediciones que se apliquen se quitarán si el archivo se abre en una versión más reciente de Excel. Más información: https://go.microsoft.com/fwlink/?linkid=870924
Comentario:
    La documentación mínima necesaria se encuentra en revisión de Subdirección de Gestión Contractual y la Oficina de Ingresos del Fondo de MinTIC para los proyectos de Apps e Industria Digital para la Vida (IDV) y se aprobó en Comité de Contratación la suscripción de convenio con el Ministerio de Cultura para el desarrollo del proyecto de Crea Digital para entregar incentivos a 100 empresas para la financiación de contenidos digitales de alta calidad.</t>
      </text>
    </comment>
    <comment ref="X9" authorId="7" shapeId="0" xr:uid="{05ABA597-3AB5-48EE-9517-D82BD9A74B1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logro el inicio de los borradores de los documentos precontractuales.</t>
      </text>
    </comment>
    <comment ref="AJ9" authorId="8" shapeId="0" xr:uid="{66228A92-D610-47D6-A467-B4237866348F}">
      <text>
        <t>[Comentario encadenado]
Su versión de Excel le permite leer este comentario encadenado; sin embargo, las ediciones que se apliquen se quitarán si el archivo se abre en una versión más reciente de Excel. Más información: https://go.microsoft.com/fwlink/?linkid=870924
Comentario:
    ajustado y reportado
Respuesta:
    3er ajuste: Se seleccionó un posible aliado que cuenta con idoneidad para ejecutar el proyecto Tu Negocio en Línea cuya meta es beneficiar al menos 5.000 empresarios. Adicionalmente, los documentos precontractuales están en proceso de revisión y validación por el área de contratación del MinTIC.</t>
      </text>
    </comment>
    <comment ref="AS9" authorId="9" shapeId="0" xr:uid="{1E8CA56B-6539-43EB-9609-F1790D7FE55B}">
      <text>
        <t>[Comentario encadenado]
Su versión de Excel le permite leer este comentario encadenado; sin embargo, las ediciones que se apliquen se quitarán si el archivo se abre en una versión más reciente de Excel. Más información: https://go.microsoft.com/fwlink/?linkid=870924
Comentario:
    2da:version: El aliado manifestó no continuar con el proceso por temas ajenos al ministerio. Por lo cual se requirió ajustar los documentos precontractuales, lo que conlleva a una tercera versión.</t>
      </text>
    </comment>
    <comment ref="AV9" authorId="10" shapeId="0" xr:uid="{F10164E9-65BA-44D9-B0DA-24761ED36F1A}">
      <text>
        <t>[Comentario encadenado]
Su versión de Excel le permite leer este comentario encadenado; sin embargo, las ediciones que se apliquen se quitarán si el archivo se abre en una versión más reciente de Excel. Más información: https://go.microsoft.com/fwlink/?linkid=870924
Comentario:
    AJUSTADO</t>
      </text>
    </comment>
    <comment ref="BH9" authorId="11" shapeId="0" xr:uid="{190160D0-548B-464B-A6AB-404D8FF43836}">
      <text>
        <t>[Comentario encadenado]
Su versión de Excel le permite leer este comentario encadenado; sin embargo, las ediciones que se apliquen se quitarán si el archivo se abre en una versión más reciente de Excel. Más información: https://go.microsoft.com/fwlink/?linkid=870924
Comentario:
    AJUSTADO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tc={5A3CCF70-EE9E-3B47-8C06-17A49B913A4F}</author>
    <author>tc={81D279A4-1380-2F43-B9EF-5B562773665B}</author>
    <author>tc={15652730-1B7C-4E34-A361-0CDADDB05683}</author>
    <author>tc={8786009C-7A7F-445A-92DB-6C8F6212ABBC}</author>
    <author>tc={CD55DEF3-E858-6F44-ABF4-185025E09384}</author>
  </authors>
  <commentList>
    <comment ref="BA5" authorId="0" shapeId="0" xr:uid="{5A3CCF70-EE9E-3B47-8C06-17A49B913A4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anexar los soportes de avance en la carpeta compartida para ello.
Soportes de avance
Formato de desagregación territorial</t>
      </text>
    </comment>
    <comment ref="CK5" authorId="1" shapeId="0" xr:uid="{81D279A4-1380-2F43-B9EF-5B562773665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requiere anexar soportes y formato de desagregación territorial.</t>
      </text>
    </comment>
    <comment ref="Z8" authorId="2" shapeId="0" xr:uid="{15652730-1B7C-4E34-A361-0CDADDB0568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continuó trabajando en el anexo técnico y los estudios previos de los proyectos, y adicionalmente se realizó la primera versión de la Propuesta, Modelo Financiero y el Plan de Trabajo. </t>
      </text>
    </comment>
    <comment ref="AR9" authorId="3" shapeId="0" xr:uid="{8786009C-7A7F-445A-92DB-6C8F6212ABBC}">
      <text>
        <t>[Comentario encadenado]
Su versión de Excel le permite leer este comentario encadenado; sin embargo, las ediciones que se apliquen se quitarán si el archivo se abre en una versión más reciente de Excel. Más información: https://go.microsoft.com/fwlink/?linkid=870924
Comentario:
    AJUSTADO</t>
      </text>
    </comment>
    <comment ref="CK11" authorId="4" shapeId="0" xr:uid="{CD55DEF3-E858-6F44-ABF4-185025E09384}">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último reporte de la vigencia se debe informar: 
1. Lo realizado durante el mes de diciembre
2. La Sumatoria total de todos los equipos de cómputo y laboratorios digitales entregados durante la vigencia</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tc={BCD5E480-877D-44A2-ABD2-AD8AAD3C1197}</author>
    <author>tc={6E987DDA-8773-460F-9392-33ADEE75241E}</author>
    <author>tc={41BE85B6-E5E7-4437-94FF-B82368911119}</author>
    <author>tc={E86065DD-CAF9-4D57-A859-0464F1B99A6A}</author>
    <author>tc={AF63C9BB-EA18-461C-BCB5-DB48C6DE309D}</author>
    <author>tc={CD659F0F-77AA-492D-A883-BB3B4207212F}</author>
    <author>Sonia Esperanza Casas Merchan</author>
    <author>tc={6F617C6D-7F16-43BC-A7C0-922FC52F44F3}</author>
    <author>tc={A26E17B7-EE54-45DD-A33F-02BE66BE4D85}</author>
  </authors>
  <commentList>
    <comment ref="AA2" authorId="0" shapeId="0" xr:uid="{BCD5E480-877D-44A2-ABD2-AD8AAD3C119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Máximo 300 caracteres
</t>
      </text>
    </comment>
    <comment ref="AB2" authorId="1" shapeId="0" xr:uid="{6E987DDA-8773-460F-9392-33ADEE75241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Máximo 300 caracteres </t>
      </text>
    </comment>
    <comment ref="AX7" authorId="2" shapeId="0" xr:uid="{41BE85B6-E5E7-4437-94FF-B82368911119}">
      <text>
        <t>[Comentario encadenado]
Su versión de Excel le permite leer este comentario encadenado; sin embargo, las ediciones que se apliquen se quitarán si el archivo se abre en una versión más reciente de Excel. Más información: https://go.microsoft.com/fwlink/?linkid=870924
Comentario:
    Sólo relacionar el avance de la vigencia 2024. No hacer la sumatoria desde el 2023.</t>
      </text>
    </comment>
    <comment ref="CH7" authorId="3" shapeId="0" xr:uid="{E86065DD-CAF9-4D57-A859-0464F1B99A6A}">
      <text>
        <t>[Comentario encadenado]
Su versión de Excel le permite leer este comentario encadenado; sin embargo, las ediciones que se apliquen se quitarán si el archivo se abre en una versión más reciente de Excel. Más información: https://go.microsoft.com/fwlink/?linkid=870924
Comentario:
    Sólo relacionar el avance de la vigencia 2024 (SEGUNDO SEMESTRE). No hacer la sumatoria desde el 2023.</t>
      </text>
    </comment>
    <comment ref="CI7" authorId="4" shapeId="0" xr:uid="{AF63C9BB-EA18-461C-BCB5-DB48C6DE309D}">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en 2024.</t>
      </text>
    </comment>
    <comment ref="CL7" authorId="5" shapeId="0" xr:uid="{CD659F0F-77AA-492D-A883-BB3B4207212F}">
      <text>
        <t>[Comentario encadenado]
Su versión de Excel le permite leer este comentario encadenado; sin embargo, las ediciones que se apliquen se quitarán si el archivo se abre en una versión más reciente de Excel. Más información: https://go.microsoft.com/fwlink/?linkid=870924
Comentario:
    El último reporte de la vigencia siempre debe dar cuenta de todo lo se logró durante todo el año.  Sin embargo, también se debe especificar lo que se avanzó específicamente en el semestre , que será la información que se reportará en el avance cuantitativo para que no se duplique la información con lo reportado en el primer semestre.  Los  soportes de avance dan cuanta de toda la información de la vigencia 2024. (Formato de desagregación y soportes)</t>
      </text>
    </comment>
    <comment ref="R8" authorId="6" shapeId="0" xr:uid="{599BE1C9-4B12-4B5A-82CB-658B29648741}">
      <text>
        <r>
          <rPr>
            <b/>
            <sz val="9"/>
            <color indexed="81"/>
            <rFont val="Tahoma"/>
            <family val="2"/>
          </rPr>
          <t>Reporta:
Beatriz Ortiz Eslava</t>
        </r>
      </text>
    </comment>
    <comment ref="CH12" authorId="7" shapeId="0" xr:uid="{6F617C6D-7F16-43BC-A7C0-922FC52F44F3}">
      <text>
        <t>[Comentario encadenado]
Su versión de Excel le permite leer este comentario encadenado; sin embargo, las ediciones que se apliquen se quitarán si el archivo se abre en una versión más reciente de Excel. Más información: https://go.microsoft.com/fwlink/?linkid=870924
Comentario:
    Si el indicador es de medición semestral sólo se debe relacionar el avance de la vigencia 2024 (SEGUNDO SEMESTRE). No hacer la sumatoria desde el primer semestre para no duplicar información</t>
      </text>
    </comment>
    <comment ref="CI12" authorId="8" shapeId="0" xr:uid="{A26E17B7-EE54-45DD-A33F-02BE66BE4D85}">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de toda la vigencia</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sonia esperanza casas merchan</author>
  </authors>
  <commentList>
    <comment ref="M3" authorId="0" shapeId="0" xr:uid="{623A7637-4D5F-47D7-8E54-3B810BD4FD7E}">
      <text>
        <r>
          <rPr>
            <b/>
            <sz val="9"/>
            <color indexed="81"/>
            <rFont val="Tahoma"/>
            <family val="2"/>
          </rPr>
          <t xml:space="preserve">(OAPES 2025.09.09)
Valor inicial: </t>
        </r>
        <r>
          <rPr>
            <sz val="9"/>
            <color indexed="81"/>
            <rFont val="Tahoma"/>
            <family val="2"/>
          </rPr>
          <t>43.031.206
Mediante oficio 20253610609341 del 04/09/2025 DNP avaló el ajuste de LB</t>
        </r>
      </text>
    </comment>
    <comment ref="M4" authorId="0" shapeId="0" xr:uid="{EC868EAF-0F20-4BDA-998B-8BDE4AF0CE9D}">
      <text>
        <r>
          <rPr>
            <b/>
            <sz val="9"/>
            <color indexed="81"/>
            <rFont val="Tahoma"/>
            <family val="2"/>
          </rPr>
          <t xml:space="preserve">(OAPES 2025.09.09)
Valor inicial: </t>
        </r>
        <r>
          <rPr>
            <sz val="9"/>
            <color indexed="81"/>
            <rFont val="Tahoma"/>
            <family val="2"/>
          </rPr>
          <t>34.227.007</t>
        </r>
        <r>
          <rPr>
            <b/>
            <sz val="9"/>
            <color indexed="81"/>
            <rFont val="Tahoma"/>
            <family val="2"/>
          </rPr>
          <t xml:space="preserve">
</t>
        </r>
        <r>
          <rPr>
            <sz val="9"/>
            <color indexed="81"/>
            <rFont val="Tahoma"/>
            <family val="2"/>
          </rPr>
          <t xml:space="preserve">Mediante oficio 20253610609341 del 04/09/2025 DNP avaló el ajuste de LB
</t>
        </r>
      </text>
    </comment>
    <comment ref="BC10" authorId="0" shapeId="0" xr:uid="{6EF617F3-1B6B-45AA-8651-94B49E529DA6}">
      <text>
        <r>
          <rPr>
            <b/>
            <sz val="9"/>
            <color indexed="81"/>
            <rFont val="Tahoma"/>
            <family val="2"/>
          </rPr>
          <t>OAPES (10.07.2025): S</t>
        </r>
        <r>
          <rPr>
            <sz val="9"/>
            <color indexed="81"/>
            <rFont val="Tahoma"/>
            <family val="2"/>
          </rPr>
          <t>in avances para el periodo, se mantiene reporte periodo anterior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sonia esperanza casas merchan</author>
  </authors>
  <commentList>
    <comment ref="N3" authorId="0" shapeId="0" xr:uid="{BB49B665-5E43-4F8E-8603-E8EE15087509}">
      <text>
        <r>
          <rPr>
            <b/>
            <sz val="9"/>
            <color indexed="81"/>
            <rFont val="Tahoma"/>
            <family val="2"/>
          </rPr>
          <t xml:space="preserve">(OAPES 2025.09.09)
Valor inicial: </t>
        </r>
        <r>
          <rPr>
            <sz val="9"/>
            <color indexed="81"/>
            <rFont val="Tahoma"/>
            <family val="2"/>
          </rPr>
          <t>43.031.206
Mediante oficio 20253610609341 del 04/09/2025 DNP avaló el ajuste de LB</t>
        </r>
      </text>
    </comment>
    <comment ref="N4" authorId="0" shapeId="0" xr:uid="{C3A31D2F-A64F-487E-99A9-1E889959323F}">
      <text>
        <r>
          <rPr>
            <b/>
            <sz val="9"/>
            <color indexed="81"/>
            <rFont val="Tahoma"/>
            <family val="2"/>
          </rPr>
          <t xml:space="preserve">(OAPES 2025.09.09)
Valor inicial: </t>
        </r>
        <r>
          <rPr>
            <sz val="9"/>
            <color indexed="81"/>
            <rFont val="Tahoma"/>
            <family val="2"/>
          </rPr>
          <t>34.227.007</t>
        </r>
        <r>
          <rPr>
            <b/>
            <sz val="9"/>
            <color indexed="81"/>
            <rFont val="Tahoma"/>
            <family val="2"/>
          </rPr>
          <t xml:space="preserve">
</t>
        </r>
        <r>
          <rPr>
            <sz val="9"/>
            <color indexed="81"/>
            <rFont val="Tahoma"/>
            <family val="2"/>
          </rPr>
          <t xml:space="preserve">Mediante oficio 20253610609341 del 04/09/2025 DNP avaló el ajuste de LB
</t>
        </r>
      </text>
    </comment>
    <comment ref="BD10" authorId="0" shapeId="0" xr:uid="{F71908AA-44AB-48BB-B397-1F6126677613}">
      <text>
        <r>
          <rPr>
            <b/>
            <sz val="9"/>
            <color indexed="81"/>
            <rFont val="Tahoma"/>
            <family val="2"/>
          </rPr>
          <t>OAPES (10.07.2025): S</t>
        </r>
        <r>
          <rPr>
            <sz val="9"/>
            <color indexed="81"/>
            <rFont val="Tahoma"/>
            <family val="2"/>
          </rPr>
          <t>in avances para el periodo, se mantiene reporte periodo anterior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tc={C3BC0913-C072-4185-B025-3A859CA7B79C}</author>
    <author>tc={336125B3-DFBE-45ED-8316-4E07B0CAE141}</author>
    <author>tc={492F7F36-85DD-4604-B5A5-578F009AD33D}</author>
    <author>tc={FD64F135-3C46-4954-8E57-0B8E0C00AE16}</author>
    <author>tc={3094D2E5-78F4-4FAC-AE91-DF3291E9224D}</author>
    <author>tc={F51A2AAD-524F-4F12-86C0-0BB118E46074}</author>
    <author>tc={0312577B-F520-448C-94AA-3277B8132AB3}</author>
    <author>tc={94556BA9-791C-472F-A2BE-A165F01D6BFE}</author>
    <author>tc={11465BC1-BA29-4898-BD2E-40FF8495C3FB}</author>
    <author>tc={FD0ACD86-FBE9-E34F-B45A-9A689F18C17A}</author>
    <author>tc={DCC37863-3245-4BF5-B887-5042B7A7F3F6}</author>
    <author>tc={FAF63E3D-3F71-4A51-98F3-B371317576B0}</author>
  </authors>
  <commentList>
    <comment ref="AH3" authorId="0" shapeId="0" xr:uid="{C3BC0913-C072-4185-B025-3A859CA7B79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realizaron 2 solicitudes a la OPIAC para que allegara una propuesta del estudio previo para el convenio de asociación que se tiene planeado suscribir con ellos, sin embargo, no se ha obtenido respuesta. Se participó en la mesa de partidas presupuestales 2026, en donde se concertó el presupuesto para el Acuerdo IT2-188 por un valor de  $1.425.000.000</t>
      </text>
    </comment>
    <comment ref="BI4" authorId="1" shapeId="0" xr:uid="{336125B3-DFBE-45ED-8316-4E07B0CAE14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escribir los que significan las siglas UNAL y FUNTIC. También resulta importante hacer mención del Plan de Conectividad para los territorios ...... (en línea al nombre del indicador)</t>
      </text>
    </comment>
    <comment ref="BI6" authorId="2" shapeId="0" xr:uid="{492F7F36-85DD-4604-B5A5-578F009AD33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escribir los que significan las siglas UNAL y FUNTIC</t>
      </text>
    </comment>
    <comment ref="V12" authorId="3" shapeId="0" xr:uid="{FD64F135-3C46-4954-8E57-0B8E0C00AE16}">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de toda la vigencia</t>
      </text>
    </comment>
    <comment ref="AB12" authorId="4" shapeId="0" xr:uid="{3094D2E5-78F4-4FAC-AE91-DF3291E9224D}">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de toda la vigencia</t>
      </text>
    </comment>
    <comment ref="AH12" authorId="5" shapeId="0" xr:uid="{F51A2AAD-524F-4F12-86C0-0BB118E46074}">
      <text>
        <t>[Comentario encadenado]
Su versión de Excel le permite leer este comentario encadenado; sin embargo, las ediciones que se apliquen se quitarán si el archivo se abre en una versión más reciente de Excel. Más información: https://go.microsoft.com/fwlink/?linkid=870924
Comentario:
    OK</t>
      </text>
    </comment>
    <comment ref="AN12" authorId="6" shapeId="0" xr:uid="{0312577B-F520-448C-94AA-3277B8132AB3}">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de toda la vigencia</t>
      </text>
    </comment>
    <comment ref="AT12" authorId="7" shapeId="0" xr:uid="{94556BA9-791C-472F-A2BE-A165F01D6BFE}">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de toda la vigencia</t>
      </text>
    </comment>
    <comment ref="AZ12" authorId="8" shapeId="0" xr:uid="{11465BC1-BA29-4898-BD2E-40FF8495C3FB}">
      <text>
        <t>[Comentario encadenado]
Su versión de Excel le permite leer este comentario encadenado; sin embargo, las ediciones que se apliquen se quitarán si el archivo se abre en una versión más reciente de Excel. Más información: https://go.microsoft.com/fwlink/?linkid=870924
Comentario:
    y hacer mención de la totalidad de toda la vigencia</t>
      </text>
    </comment>
    <comment ref="BF12" authorId="9" shapeId="0" xr:uid="{FD0ACD86-FBE9-E34F-B45A-9A689F18C17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sugiere ajustar redacción, en aras que se evidencie el reporte de la última ZCP instalada, a partir de la cual se lega a la totalidad de la meta establecida para este indicador. (260).  El reporte cuantitativo de junio sería de UNO (1)</t>
      </text>
    </comment>
    <comment ref="BL12" authorId="10" shapeId="0" xr:uid="{DCC37863-3245-4BF5-B887-5042B7A7F3F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sugiere ajustar redacción, en aras que se evidencie el reporte de la última ZCP instalada, a partir de la cual se lega a la totalidad de la meta establecida para este indicador. (260).  El reporte cuantitativo de junio sería de UNO (1)</t>
      </text>
    </comment>
    <comment ref="BR12" authorId="11" shapeId="0" xr:uid="{FAF63E3D-3F71-4A51-98F3-B371317576B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sugiere ajustar redacción, en aras que se evidencie el reporte de la última ZCP instalada, a partir de la cual se lega a la totalidad de la meta establecida para este indicador. (260).  El reporte cuantitativo de junio sería de UNO (1)</t>
      </text>
    </comment>
  </commentList>
</comments>
</file>

<file path=xl/sharedStrings.xml><?xml version="1.0" encoding="utf-8"?>
<sst xmlns="http://schemas.openxmlformats.org/spreadsheetml/2006/main" count="6752" uniqueCount="1906">
  <si>
    <t>Ind</t>
  </si>
  <si>
    <t xml:space="preserve">Indicador </t>
  </si>
  <si>
    <t>Periodicidad Medición</t>
  </si>
  <si>
    <t>Tipo Acumulación</t>
  </si>
  <si>
    <t>Rezago</t>
  </si>
  <si>
    <t>LB</t>
  </si>
  <si>
    <t>Meta</t>
  </si>
  <si>
    <t>Avance</t>
  </si>
  <si>
    <t xml:space="preserve">Presupuesto  </t>
  </si>
  <si>
    <t>Ultimo corte oficial de medición</t>
  </si>
  <si>
    <t>Avance oficial Sinergia (%)</t>
  </si>
  <si>
    <t>Proyectos asociados</t>
  </si>
  <si>
    <t>Observaciones</t>
  </si>
  <si>
    <t>Vigencia</t>
  </si>
  <si>
    <t>Acumulado</t>
  </si>
  <si>
    <t>% avance</t>
  </si>
  <si>
    <t>Apropiación</t>
  </si>
  <si>
    <t>Ejecutado Obligaciones</t>
  </si>
  <si>
    <t>Ejecutado Compromisos</t>
  </si>
  <si>
    <t>Accesos móviles y fijos a internet en el país</t>
  </si>
  <si>
    <t>Trimestral</t>
  </si>
  <si>
    <t>Flujo</t>
  </si>
  <si>
    <t xml:space="preserve">2018011000601 Ampliación Programa de Telecomunicaciones Sociales Nacional
2018011000388 IMPLEMENTACIÓN SOLUCIONES DE ACCESO COMUNITARIO A LAS TECNOLOGÍAS DE LA INFORMACIÓN Y LAS COMUNICACIONES NACIONAL
2018011000401 DESARROLLO MASIFICACIÓN ACCESO A INTERNET NACIONAL 
202500000015922 Fortalecimiento del acceso y/o uso de servicios de telecomunicaciones para cerrar la brecha digital en las regiones del país Nacional
</t>
  </si>
  <si>
    <t>SINERGIA no calcula bien el porcentaje</t>
  </si>
  <si>
    <t>Accesos móviles a Internet</t>
  </si>
  <si>
    <t>Personas mayores de cinco años que usan Internet</t>
  </si>
  <si>
    <t>Anual</t>
  </si>
  <si>
    <t>PROYECTOS DINFRA</t>
  </si>
  <si>
    <t xml:space="preserve">Formaciones finalizadas en habilidades digitales </t>
  </si>
  <si>
    <t>2018011000589 FORTALECIMIENTO DE LA INDUSTRIA TI NACIONAL
202300000000122 FORTALECIMIENTO DE LA ECONOMÍA DIGITAL A NIVEL NACIONAL
202300000000231 Servicio de Asistencia, Capacitación y Apoyo para el Uso y Apropiación de las TIC, con Enfoque Diferencial y en Beneficio de la Comunidad para Participar en la Economía Digital  Nacional
202300000000132 FORTALECIMIENTO DE LAS TECNOLOGÍAS DE LA INFORMACIÓN Y LAS COMUNICACIONES EN  LAS ENTIDADES DEL ESTADO PARA LA TRANSFORMACION DIGITAL DEL SECTOR PUBLICO  A NIVEL NACIONAL</t>
  </si>
  <si>
    <t>DED</t>
  </si>
  <si>
    <t xml:space="preserve">Personas sensibilizadas en el Uso Seguro y Responsable de las TIC </t>
  </si>
  <si>
    <t>202300000000231 Servicio de Asistencia, Capacitación y Apoyo para el Uso y Apropiación de las TIC, con Enfoque Diferencial y en Beneficio de la Comunidad para Participar en la Economía Digital  Nacional</t>
  </si>
  <si>
    <t>DATIC</t>
  </si>
  <si>
    <t>Empresas de la Industria Digital beneficiadas para impulsar la transformación productiva del país.</t>
  </si>
  <si>
    <t>Semestral</t>
  </si>
  <si>
    <t>Capacidad</t>
  </si>
  <si>
    <t>2018011000589 FORTALECIMIENTO DE LA INDUSTRIA TI NACIONAL
202300000000122 FORTALECIMIENTO DE LA ECONOMÍA DIGITAL A NIVEL NACIONAL</t>
  </si>
  <si>
    <t>Empresas y/o empresarios que adoptan herramientas tecnológicas para la transformación digital</t>
  </si>
  <si>
    <t>Comunicaciones relevadas entre personas sordas y oyentes a través del servicio del Centro de Relevo</t>
  </si>
  <si>
    <t>Índice de gobierno digital en entidades del orden nacional</t>
  </si>
  <si>
    <t>202300000000132 FORTALECIMIENTO DE LAS TECNOLOGÍAS DE LA INFORMACIÓN Y LAS COMUNICACIONES EN  LAS ENTIDADES DEL ESTADO PARA LA TRANSFORMACION DIGITAL DEL SECTOR PUBLICO  A NIVEL NACIONAL</t>
  </si>
  <si>
    <t>DGD</t>
  </si>
  <si>
    <t>Índice de gobierno digital en entidades del orden territorial</t>
  </si>
  <si>
    <t>Promedio</t>
  </si>
  <si>
    <t>Entidades del orden nacional y territorial que den apertura, actualicen o usen los datos abiertos</t>
  </si>
  <si>
    <t>Avance cuatrienio</t>
  </si>
  <si>
    <t>* Información con corte a Diciembre. Pendiente actualizar por periodicidad y rezago de la información del indicador</t>
  </si>
  <si>
    <t>Pendiente vigencia</t>
  </si>
  <si>
    <t>** Información pendiente de actualizar por periodicidad y rezago de la información del indicador</t>
  </si>
  <si>
    <t>Cuadre</t>
  </si>
  <si>
    <t xml:space="preserve">Clasificación </t>
  </si>
  <si>
    <t>Meta Cuatrienio</t>
  </si>
  <si>
    <t>Meta Acumulada 2025</t>
  </si>
  <si>
    <t>% Avance</t>
  </si>
  <si>
    <t>Estado reporte a abril 2025</t>
  </si>
  <si>
    <t>Porcentaje de avance en diseño e implementación del capítulo amazónico de la política pública de comunicación en los territorios indígenas de la amazonía colombiana.</t>
  </si>
  <si>
    <t>Étnico -MRA</t>
  </si>
  <si>
    <t>Al corte de diciembre el área indica que tiene un reporte de avance del 30%; no obstante, se actualizará en Sinergia en los términos de la periodicidad del indicador</t>
  </si>
  <si>
    <t>Porcentaje de avance en el diseño e implementación del plan de conectividad en los territorios indígenas de la amazonía colombiana.</t>
  </si>
  <si>
    <t>3T</t>
  </si>
  <si>
    <t>Puntos estratégicos con conectividad y/o cobertura celular en los territorios indígenas de la amazonía colombiana implementados.</t>
  </si>
  <si>
    <t>Porcentaje de avance en la implementación del plan de conectividad de acuerdo a las acciones concertadas para el período 2023-2026.</t>
  </si>
  <si>
    <t>Étnico -MPC</t>
  </si>
  <si>
    <t>Porcentaje de territorios con conectividad atendidos efectivamente, acorde a los proyectos del MinTIC</t>
  </si>
  <si>
    <t>Al corte de abril, el área indica que tiene un reporte de avance del 100%; no obstante, se actualizará en Sinergia en los términos de la periodicidad del indicador</t>
  </si>
  <si>
    <t>Porcentaje de avance en la implementación de las acciones del plan de salvaguarda definidas para ser ejecutadas para el período 2023 - 2026</t>
  </si>
  <si>
    <t>Está pendiente el ajuste del reporte cuantitativo de dic/24 de 15% a 0%, en virtud a que, conforme a la validación con el área, no se presentan avances en las acciones del plan de salvaguarda</t>
  </si>
  <si>
    <t>Porcentaje de avance en la implementación de las líneas de la Política Pública de Comunicaciones de y para los Pueblos Indígenas de acuerdo plan de acción concertado</t>
  </si>
  <si>
    <t>El área indica un porcentaje de avance del 60% a corte diciembre 2025</t>
  </si>
  <si>
    <t>Estrategias ofertadas en el marco de iniciativas de fomento a la Economía Digital que contribuyan a recuperar y difundir el patrimonio y la memoria de la población negra, afrodescendiente, raizal y palenquera</t>
  </si>
  <si>
    <t>Étnico- Comunidades Negras</t>
  </si>
  <si>
    <t>Equipos de computo y laboratorios digitales entregados a las instituciones educativas ubicadas en territorio de las comunidades Negras, Afrocolombianas, Raizales y Palenqueras</t>
  </si>
  <si>
    <t>3.030 computos  y 15 laboratorios digitales.</t>
  </si>
  <si>
    <t>2.700 computos  y 11 laboratorios digitales.</t>
  </si>
  <si>
    <t>En proceso de registro en Sinergia</t>
  </si>
  <si>
    <t>Zonas Comunitarias Para la Paz instaladas en comunidades negras, afrocolombianas, raizales y palenqueras</t>
  </si>
  <si>
    <t>ENERO</t>
  </si>
  <si>
    <t>FEBRERO</t>
  </si>
  <si>
    <t>FEBRERO 2024</t>
  </si>
  <si>
    <t>MARZO</t>
  </si>
  <si>
    <t>MARZO 2024</t>
  </si>
  <si>
    <t>ABRIL</t>
  </si>
  <si>
    <t>ABRIL 2024</t>
  </si>
  <si>
    <t>MAYO</t>
  </si>
  <si>
    <t>MAYO 2024</t>
  </si>
  <si>
    <t>JUNIO</t>
  </si>
  <si>
    <t>JUNIO 2024</t>
  </si>
  <si>
    <t>JULIO</t>
  </si>
  <si>
    <t>JULIO 2024</t>
  </si>
  <si>
    <t>AGOSTO</t>
  </si>
  <si>
    <t>AGOSTO 2024</t>
  </si>
  <si>
    <t>SEPTIEMBRE</t>
  </si>
  <si>
    <t>SEPTIEMBRE 2024</t>
  </si>
  <si>
    <t>OCTUBRE</t>
  </si>
  <si>
    <t>OCTUBRE  2024</t>
  </si>
  <si>
    <t>NOVIEMBRE</t>
  </si>
  <si>
    <t>NOVIEMBRE 2024</t>
  </si>
  <si>
    <t>DICIEMBRE</t>
  </si>
  <si>
    <t>DICIEMBRE 2024</t>
  </si>
  <si>
    <t># Ficha</t>
  </si>
  <si>
    <t>Viceministerio</t>
  </si>
  <si>
    <t>Dependencia</t>
  </si>
  <si>
    <t>Facilitador</t>
  </si>
  <si>
    <t>Descripción</t>
  </si>
  <si>
    <t>Transformación</t>
  </si>
  <si>
    <t>Catalizador</t>
  </si>
  <si>
    <t>Nivel</t>
  </si>
  <si>
    <t>Línea Base</t>
  </si>
  <si>
    <t>Año línea base</t>
  </si>
  <si>
    <t>Meta 2023</t>
  </si>
  <si>
    <t>Meta 2024</t>
  </si>
  <si>
    <t>Meta 2025</t>
  </si>
  <si>
    <t>Meta 2026</t>
  </si>
  <si>
    <t>Rezago días</t>
  </si>
  <si>
    <t>Depedencia responsable</t>
  </si>
  <si>
    <t>Gerente de meta</t>
  </si>
  <si>
    <t>AVANCE CUANTITATIVO</t>
  </si>
  <si>
    <t>AVANCE CUALITATIVO</t>
  </si>
  <si>
    <t>CUELLOS DE BOTELLA Y LIMITACIONES</t>
  </si>
  <si>
    <t>RESTRICCIONES</t>
  </si>
  <si>
    <t>JUSTIFICACIÓN AMPLIADA DE AVANCE</t>
  </si>
  <si>
    <t>OBSERVACIONES DNP - OAPES</t>
  </si>
  <si>
    <t>VC</t>
  </si>
  <si>
    <t>DINFRA</t>
  </si>
  <si>
    <t>Anderson Emilio Saavedra Gutierrez</t>
  </si>
  <si>
    <t>Este indicador mide la cantidad de accesos fijos a Internet, accesos móviles a Internet 4G y superior en la modalidad por demanda y por suscripción.</t>
  </si>
  <si>
    <t xml:space="preserve">Seguridad Humana y Justicia Social </t>
  </si>
  <si>
    <t xml:space="preserve">Superación de privaciones como fundamento de la dignidad humana y condiciones básicas para el bienestar </t>
  </si>
  <si>
    <t>Principal</t>
  </si>
  <si>
    <t>Despacho</t>
  </si>
  <si>
    <t>Vice Conectividad</t>
  </si>
  <si>
    <t>Gabriel Adolfo Jurado</t>
  </si>
  <si>
    <t>No aplica seguimiento para este periodo</t>
  </si>
  <si>
    <t>En el marco del cumplimiento del reto de llevar conectividad a las zonas mas apartadas, se definieron 4 líneas orientadoras con sus proyectos asociados en el marco de la definición de la estrategia "Colombia 360" enfocada en dos frentes: Enfoque Nacional y Enfoque regional.</t>
  </si>
  <si>
    <t>No se identifican cuellos de botella y limitaciones en el periodo</t>
  </si>
  <si>
    <t>No aplica</t>
  </si>
  <si>
    <t>Las líneas orientadoras asociadas a la estrategia "Colombia 360" fueron:
1. Redes neutras: Buscando promover el despliegue de infraestructura para crear nuevos accesos a Internet fijo, estimulando la participación de operadores locales mediante la financiación de los costos de implementación de la red de acceso e instalación, puesta en servicio y operación.
2. Redes troncales: Se busca el cierre de los anillos en las redes troncales ya implementadas del Ministerio TIC para garantizar la redundancia y mejorar la calidad del servicio.
3. Zonas Comunitarias para la Paz: Instalación y operación de 2.000 zonas digitales rurales para el beneficio de la población reinsertada en el marco de los acuerdos con la JEP, así como población NARP, indígenas, y negritudes y municipios PDET.
4. Proyectos de nuevas tecnologías: Esta orientada a explorar tecnologías en desarrollo que permitan llevar conectividad a territorios de difícil acceso.</t>
  </si>
  <si>
    <t>Aprobado en Sinergia</t>
  </si>
  <si>
    <t>Se continuo con la definición de la estrategia, para la cual se definieron los siguientes aspectos:
1. Nombre: Definido como ConectaTIC 360
2. Se definieron los ejes estrategicos de la estrategia
3. Se inicio el diagnostico de los departamentos con brecha alta, media y baja en conectividad.</t>
  </si>
  <si>
    <t>En referencia al desarrollo de los temas relacionados con la estrategia ConectaTIC 360 lo siguiente:
1. Se definió concretamente el nombre de la estrategia con el fin de darle una identidad a la misma.
2. En la definición de los ejes estrategicos se concluyo que se orientaria a la cobertura de: Emprendimiento, Industria, Sociedad de la información y el conocimiento y Gobierno. Estos cuatro (4) ejes articulados orientados a la productividad, la entrega de dispositivos y la apropiación.
3.  Con el fin de identificar cuales serían los departamentos a impactar con mayor prioridad se inicio el analisis de la información existente relacionada con la brecha digital en colombia.
La definición de la estrategica complementada con las ideas de proyectos a ejecutar se enmarcó como la forma de contribuir al aumento de la conectividad en accesos moviles y fijos.</t>
  </si>
  <si>
    <t>En el marco de la estrategia Conecta 360 se concluyó el diagnostico de categorización de brecha digital. Al respecto se determinó lo siguiente:
Brecha alta - 10 departamentos, 196 municipios
Brecha media - 6 departamentos, 112 municipios
Brecha baja - 17 departamentos, 814 municipios</t>
  </si>
  <si>
    <t>No se identifican cuellos de botella y limitaciones para el periodo</t>
  </si>
  <si>
    <t>Teniendo en cuenta la categorización de los departamentos con indice de brecha digital alta, media y baja se determinó definir la meta del 85% de conectividad, lo anterior bajo dos premisas fundamentales:
1. No podemos hablar de una sociedad del conocimiento y de garantía de derechos fundamentales si no logramos superar las barreras de conectividad.
2. Se requiere la democratización en acceso, uso y apropiación de las TIC para desarrollar una sociedad del conocimiento y la tecnología.
Con respecto al avance, las conexiones moviles ascienden a 34.702.864 representando el 79,3% de la totalidad de accesos. En cuanto a los accesos fijos, estos ascienden a 9.034.588, siendo los departamentos de Bogotá, Antioquia y Valle del Cauca los mas representativos.</t>
  </si>
  <si>
    <t>Aprobado en Sinergia
Reporte cuantitativo inicial: 43.737.452
Ajuste reporte cuantitativo aprobado DNP sgn comunicación -20253610609341 del 04/09/2025
Aprobado DNP 09/09/2025</t>
  </si>
  <si>
    <t>En el marco de la estrategia Conecta 360 se definieron las estrategias nacional y focalizada para aumentar el despliegue de accesos fijos y moviles en el país, lo anterior considerando llevar el servicio de Internet a través de diferentes tecnologías adaptadas a nuestra geografía.</t>
  </si>
  <si>
    <t>Las estrategias nacional y regional definidas fueron las siguientes:
1. Nacional: Propuesta de los operadores móviles consiste en enfocar  esfuerzos de cobertura en los sitios donde la brecha digital sea baja y en los demás sitios donde la brecha sea media baja o alta enfocar esfuerzos en mejorar transmisión y modernización de la red.
2. Regional focalizada: Llevar el servicio de Internet a través de diferentes tecnologías adaptadas a nuestra geografía y el impulso al uso de tecnologías emergentes, Impulsar a los ISP y redes comunitarias donde exista una alta brecha digital para prestar servicios de Internet con calidad, mejorar la red de ﬁbra óptica para garantizar la redundancia y mejorar la calidad del servicio de Internet y Aumentar la cobertura del servicio de Internet en departamentos abandonados como: Amazonas, Guainía, Vaupés, Vichada y El Archipiélago de San Andrés, Providencia y Santa Catalina.</t>
  </si>
  <si>
    <t>Se presentaron las diferentes iniciativas para adelantar la Conectividad en Colombia, lo anterior en el marco del emplame iniciado el 02 de mayo de 2023.</t>
  </si>
  <si>
    <t>Se presentaron ante el nuevo Ministro, las diferentes iniciativas de conectividad que estaban en proceso de estructuración, entre las que se encuentran:
1. Proyecto de redes neutras por $150.625 millones.
2. Proyecto de redes troncales por $ 33.000 millones.
3. Proyecto de nuevas tecnologías por $ 50.000 millones.
En esta presentación, el Ministro impartió la orientación de enfocar los esfuerzos en los proyectos mencionados hacia departamentos del pacifico colombiano entre los que se encuentran: Nariño, Cauca, Valle del Cauca, Choco y Antioquia (Urabá Antioqueño)
En linea con lo anterior en este mismo mes el Ministro se reune con InterNexa S.A indicando la necesidad de estructuración de una propuesta orientada al fortalecimiento de las redes troncales y la articulación con ISP´s para llevar conectividad a los hogares en los departamentos del pacifico colombiano. Se acuerda entrega de la propuesta para el 15 de junio de 2023.</t>
  </si>
  <si>
    <t>Desde el despacho, se recibieron orientaciones para los siguientes proyectos:
1. Proceso de estructuración del proyecto de propuesta con Internexa SA.
2. Presentar propuestas al despacho para la estructuración de proyectos orientados al fortalecimiento de los ISP y espacios comunitarios de Internet.</t>
  </si>
  <si>
    <t xml:space="preserve">Dando cumplimiento a lo acordado entre el Ministro e InterNexa S.A., el 15 de junio de 2023 se presentó por parte de esta última, la propuesta del esquema de negocio para llevar conectividad a los departamentos del pacifico colombiano en las zonas más apartadas.
Esta propuesta presentó los siguientes alcances:
1. 162 municipios a impactar en los diferentes departamentos.
2. El proyecto plantea dos (2) fases:
Fase 1: ISP reciben tarifa diferenciada en el costo del Internet mayorista para usuarios finales definidos por el MinTIC (Ej.: Estrato 1 y 2). Impacta directamente la calidad y la estructura de costos, y con ello la penetración en usuarios finales.
Fase 2: Fortalecimiento de ISP con recursos públicos, previo censo y cumplimiento de requisitos establecidos en la convocatoria; impacta directamente la cobertura de usuarios.  
3. Presentación del potencial esquema legal, administrativo y financiero.
4. Cronograma de ejecución del proyecto.
5. Identificación de riesgos y retos </t>
  </si>
  <si>
    <t>Aprobado en Sinergia
Reporte cuantitativo inicial: 45.321.360
Ajuste reporte cuantitativo aprobado DNP sgn comunicación -20253610609341 del 04/09/2025
Aprobado DNP 09/09/2025</t>
  </si>
  <si>
    <t>Con el objetivo de avanzar en la estructuración de proyectos orientados al aumento de las conexiones fijas se acordo continuar con el proceso de estructuración del proyecto derivado de la propuesta con Internexa SA, esto para llevar conectividad a 5 departamentos en el pacífico colombiano.</t>
  </si>
  <si>
    <t>1. INTERNEXA: Durante este periodo se trabajó en definio el esquema jurídico para la estructuración del proyecto con Internexa y en la alineación de los avances del proyecto. Como resultado de este mes y en línea con la definición del esquema jurídico, se determinó la estructuración de un Convenio Interadministrativo Marco de Cooperación entre InterNexa S.A, y el FUTIC. En este mes se sostuvieron reuniones con diferentes opoeradores en el departamento del Amazonas con el fin de explorar la posibilidad de incluir al departamento en la estructuración del proyecto de conectividad. Se firmo el 12 de julio, el acuerdo marco 790 de 2023 entre Internexa y MINTIC. 2. Zonas Comunitarias para la Paz: Se efectuó análisis para ajuste presupuestal del proyecto con 2 escenarios: * Convenio financiado por ART, Fondo PAZ y FUTIC * Recursos soportados por FUTIC. Se trabajó en el proceso de normalización de la base de datos de las localidades del proyecto.</t>
  </si>
  <si>
    <t>Desde el Ministerio TIC se dio continuidad al proceso de estructuración de los proyectos asociados a la conectividad en hogares y en espacios comunitarios entre los que se encuentran:
1. Proyecto Internexa - Mintic
2. Zonas Comunitarias para la Paz
3. Lineas de Fomento para ISP</t>
  </si>
  <si>
    <t>INTERNEXA: Derivado del convenio marco 790 de 2023, se inició la estructuración del acuerdo especifico No 1 para adelantar la ingenieria de detalle de 38 municipios del proyecto como piloto del esquema de ejecución. Desde el Ministerio se adelantaron todos los tramites de estructuración para firma en el mes de septiembre de 2023.
ZONAS COMUNITARIAS PARA LA PAZ: Se definió la regionalización Mintic y la ART y se continuó con el proceso de estructuración de los documentos precontracturales del proyecto. Para este proyecto se realizó solicitud de vigencias futuras ante el DNP.
LINEAS DE FOMENTO:  Se adelanto proceso de estructuración del proyecto, asimismo se adelanto seguimiento por parte de la Contraloría General de la República dentro del proceso de auditoría permanente del nuevo borrador de resolución de líneas de fomento. Para este proyecto se realizó solicitud de vigencias futuras ante el DNP.</t>
  </si>
  <si>
    <t>Con corte al tercer trimestre de 2023 el indicador de conexiones fijas y móviles creció un 2,9% respecto del periodo anterior (2T-2023). Las conexiones fijas sumaron 8.897.072 disminuyendo un 0,6% y las móviles de 4G aumentaron a 40.775.923 creciendo un 3,8% comparado frente al 2T-2023.</t>
  </si>
  <si>
    <t>En cuanto al avance de los proyectos que se están estructurando se avanzó en: Internexa: Se firmó el acuerdo especifico No 1 (Ingeniería de detalle de 38 municipios) y se avanza en el inició el proceso de estructuración del Acuerdo No 2 para implementar el mismo en los 38 municipios. ZONAS COMUNITARIAS PARA LA PAZ: Se recibió aprobación de las VF para financiar el proyecto. Se continuó con el proceso de estructuración del proyecto, en este periodo desde el punto de vista del modelo de costos y a los documentos precontractuales. Se determinó que el operador de este proyecto será Findeter, para lo cual radicó propuesta ajustada y también se cuenta con análisis de riesgos actualizado. LINEAS DE FOMENTO: Se adelantó proceso de estructuración del proyecto, compartiendo las respuestas a comentarios y borrador de la resolución para la cual se recibieron 62 observaciones de 11 interesados.​</t>
  </si>
  <si>
    <t>Aprobado en Sinergia
Reporte cuantitativo inicial: 47.389.241
Se adelantó actualización al reporte cuantitativo y cualitativo, segun aprobación DNP mediante comunicación 20253610609341 del 04/09/2025.
Reporte aprobado por DNP 10/09/2025</t>
  </si>
  <si>
    <t>INTERNEXA: Derivado del convenio marco 790 de 2023, Internexa avanza en el cumplimiento del acuerdo especifico No 1 y desde el Ministerio TIC se firma el acuerdo especifico No 2, el 17 de octubre de 2023, el cual permite el despliegue del proyecto en estos 38 municipios inicialmente.
ZONAS COMUNITARIAS PARA LA PAZ: Se firmo interadministrativo No. 1183 de 2023 de 2023, entre ART-MINTIC-FINDETER, por valor de $ 205.992.277.181  donde la ART aporta 40 mil millones y FUTIC $165.992.277.181
LINEAS DE FOMENTO: El 6 de octubre se firmó por el Ministro, la resolución de líneas de fomento 3689 de 2023, de igual manera se publicó en sitio Web de MinTIC noticia con respuesta a las 62 observaciones allegadas en la etapa de participación ciudadana. El 6 de octubre se firmó contrato interadministrativo con Findeter número 1185-2023.</t>
  </si>
  <si>
    <t>INTERNEXA: Derivado del convenio marco 790 de 2023, Internexa avanza en el cumplimiento del acuerdo especifico No 1 y No 2. Desde el Ministerio TIC se trabaja en la estructuración del acuerdo especifico No 3, orientado a la definición de especificaciones de ingenieria de detalle para 139 municipios del Pacifico Colombiano, La Guajira y Amazonas.
ZONAS COMUNITARIAS PARA LA PAZ y LINEAS DE FOMENTO: Se adelantó el perfeccionamiento de los contratos firmados en el mes de octubre. En este periodo se apoyo en la estructuración del proceso de constitución de la fiducia por parte de FINDETER para la ejecución del proyecto.</t>
  </si>
  <si>
    <t>Con corte al cuarto trimestre de 2023 el indicador de conexiones fijas y móviles creció un 2,93% respecto del periodo anterior (3T-2023). Las conexiones fijas sumaron 8.912.814 aumentando un 0,18% y las móviles de 4G aumentaron a 42.213.799 creciendo un 3,5% respecto a periodo 2023-3T.</t>
  </si>
  <si>
    <t>Desde el Ministerio TIC se dio continuidad al proceso de estructuración de los proyectos asociados a la conectividad en hogares y en espacios comunitarios entre los que se encuentran: 1. Conectividad con Internexa: Se realizó la estructuración y firma del acuerdo especifico No 3 con Internexa, para la realización de la ingeniería de detalle de 140 municipios del pacifico colombiano. En referencia a la implementación del acuerdo No 2, se avanzó en la habilitación de los 13 nodos de ampliación de capacidad de los municipios de Nariño. 2. Zonas Comunitarias para la Paz: Se adjudicaron los contratos (todas las zonas se adjudicaron). En este momento, los contratos están en proceso de firma y cumplimiento de requisitos de ejecución. 3. Líneas de Fomento: Se abrió el proceso de selección en el que se presentaron 2 proponentes: Unión temporal FUTIC hogar 2023: Córdoba R2 - Córdoba R1 - Bolívar R1 UT conecta progresa y aprende en línea: Santander 1, 2 y 3</t>
  </si>
  <si>
    <t>Aprobado en Sinergia
Reporte cuantitativo inicial: 49.270.206
Se adelantó actualización al reporte cuantitativo y cualitativo, segun aprobación DNP mediante comunicación 20253610609341 del 04/09/2025.
Reporte aprobado por DNP 10/09/2025</t>
  </si>
  <si>
    <t>Este indicador mide la suma de accesos móviles a Internet 4G y superior en la modalidad por demanda y por suscripción.</t>
  </si>
  <si>
    <t>Secundario</t>
  </si>
  <si>
    <t>Se continua avanzando en la estructuración del mecanismo de subasta con 5G. Los principales avances estuvieron orientados a la definición de condiciones técnicas de la subasta (las cuales a la fecha del reporte son de estricta confidencialidad), así como en la definición del equipo técnico.</t>
  </si>
  <si>
    <t>Las condiciones técnicas obedecen a las características de alcance de la subasta, así como de las diferentes bandas a subastar. Por el lado de la definición del equipo de trabajo, el avance estuvo orientado a la contratación de las personas que participarían desde el punto de vista técnico en el proyecto.</t>
  </si>
  <si>
    <t>Se avanzó en la definición de las condiciones técnicas del primer proyecto borrador de la Subasta 5G, lo anterior con el objetivo de publicar el primer borrador en el segundo trimestre de 2023.</t>
  </si>
  <si>
    <t xml:space="preserve">Las caracteristicas técnicas en las que se avanzó en el marco del proceso de construcción del borrador de resolución de la subasta 5G fueron:
1. Considerandos: Sobre el espectro electromagnético y los deberes del Estado frente al acceso de los particulares a este recurso.
2. Sobre el mecanismo de selección objetiva para el otorgamiento de permisos de uso del espectro radioeléctrico.
3. Sobre la definición de condiciones técnicas (Confidencial a la fecha de este reporte)
</t>
  </si>
  <si>
    <t>Se continua avanzando en la estructuración del mecanismo de subasta con 5G. Los principales avances estuvieron orientados a la definición de condiciones técnicas de la subasta (las cuales a la fecha del reporte son de estricta confidencialidad)</t>
  </si>
  <si>
    <t xml:space="preserve">Las características técnicas en las que se avanzó en este periodo en el marco del proceso de construcción del borrador de resolución de la subasta 5G fueron:
1. Definición de los rangos de frecuencia.
2. Definición de los bloques a subastar.
3. Definiciones y conceptos para entendimiento claro de la resolución.
4. Definición del tipo de proceso: Para este caso se concluyó que se realizaría por Selección Objetiva, mediante el mecanismo de Subasta Pública.
El avance cuantitativo evidencia un aumento en 475.857 accesos móviles en comparación con lo reportado en diciembre de 2022. 
</t>
  </si>
  <si>
    <t>Se continua avanzando en la estructuración del mecanismo de subasta con 5G. Los principales avances estuvieron orientados en la consulta que determinara los posibles interesados en obtener el permiso para el uso del espectro de la banda AWS extendida.</t>
  </si>
  <si>
    <t>A través de la publicación de la Resolución 01505 del 19 de abril de 2023 el Ministerio TIC estableción las condiciones de consulta para determinar los posibles interesados en obtener el permiso para el uso del espectro de la banda AWS extendida. Los operadores tendrán hasta el 26 de abril de 2023 para presentar las solicitudes de manifestación de interés. Esta consulta sobre el interés de la industria en esta banda hace parte del proceso de estructuración de la subasta que busca la masificación de 5G. queriendo identificar las necesidades del sector de cara al proceso de selección objetiva.</t>
  </si>
  <si>
    <t>Se presentó en el marco del empalme, los avances en el proceso de estructuración de la subasta 5G con el objetivo de recibir orientaciones asociadas a la continuidad con la definición del proceso.</t>
  </si>
  <si>
    <t>Como parte del proceso de estructuración del proyecto de Subasta 5G, se recibieron comentarios por parte de la Procuraduria General de la Nación asociados al cumplimiento de los tiempos definidos en el cronograma de adjudicación, la cual se determinó para el 20 de diciembre de 2023. De otra parte la nueva administración reafirmo la continuidad del proceso respecto de lo que se venia trabajando y anunció la conformación de un comité directivo de espectro con el Consejero Presidencial para la Transformación Digital.</t>
  </si>
  <si>
    <t>En el marco del proceso de conformación de los comites para la Subasta 5G anunciado en el mes de mayo, en este mes se realizó la conformación de dichos comités.</t>
  </si>
  <si>
    <t>La definición de los comités fue la siguiente:
1. El comité directivo lo conforman el Ministro TIC, Mauricio Lizcano; el consejero de Transformación Digital, Saúl Kattan; y Gabriel Jurado, viceministro de Conectividad.
2. El subcomité técnico internacional está integrado por expertos en telecomunicaciones y está acompañada por la Unión Internacional de Telecomunicaciones (UIT) que brindará recomendaciones al proceso.</t>
  </si>
  <si>
    <t>En linea con el proceso de estructuración de la Subasta 5G se definieron las necesidades presupuestales y técnicas asociadas al evento de adjudicación. Lo anterior con el objetivo de iniciar paralelamente la contratación de este tipo de requerimientos.</t>
  </si>
  <si>
    <t>Los requerimientos identificados para el evento de adjudicación estuvieron relacionados con:
* Logistica del evento de adjudicación: 380 millones
* Software para el proceso: 524 millones
* Valoración de Obligaciones de Hacer: 400 millones
* Seguridad de las comunicaciones del proceso: 235 millones
Desde el equipo de estructuración del proyecto se continuo con la definición de las caracteristicas técnicas del proceso (Confidenciales)</t>
  </si>
  <si>
    <t>Cumpliendo con el cronograma anunciado por el ministro TIC, de la tecnología 5G en Colombia, se publica en la página web de la entidad la primera versión del proyecto de resolución del proceso de selección objetiva, que establece los requisitos, las condiciones y el procedimiento del proyecto.</t>
  </si>
  <si>
    <t xml:space="preserve">El MinTIC publicó para comentarios el primer borrador del proyecto de resolución para participar en la subasta que traerá la tecnología 5G al país. Este proceso otorgará permisos de uso del espectro radioeléctrico a nivel nacional de las bandas de 700 MHz, 1900 MHz, AWS extendida, 2500 MHz y 3500 MHz.
En 2024 se asignarán permisos para el uso del espectro a nivel regional y local de la banda de 3500 MHz para quienes no tengan permisos de uso de espectro en bandas identificadas para las Telecomunicaciones Móviles Internacionales, IMT.
Los comentarios al borrador del proyecto de resolución se recibieron hasta el martes 15 de agosto de 2023. </t>
  </si>
  <si>
    <t>El MinTIC publicó para comentarios el segundo borrador del proyecto de resolución para participar en la subasta que traerá la tecnología 5G al país. 
En cuanto al avance en los accesos móviles en tecnología 4G de 20.267.928 (por demanda) y 18.174.991 (Suscripción 4G)</t>
  </si>
  <si>
    <t xml:space="preserve">Avances Subasta:  Se publicó el segundo borrador que contiene la totalidad de las condiciones que regirían la subasta y los cambios introducidos con respecto a la primera versión publicada.  Se publicaron los comentarios recibidos al primer borrador publicado y la respuesta a comentarios del segundo borrador. Estos podrán ser consultados en el micrositio que el Ministerio ha dispuesto con toda la información sobre esta subasta en el siguiente link https://www.mintic.gov.co/micrositios/asignacion-espectro-imt-2023
Avance accesos móviles: Al término del tercer trimestre de 2023, se reportaron 38.442.919 accesos móviles (Tecnología 4G) aumentando un 5,92% en comparación con el periodo anterior. </t>
  </si>
  <si>
    <t>En el marco del proceso de estructuración de este proyecto se presentaron diferentes avances en este periodo relacionados con el cumplimiento del cronograma inicialmente definido.</t>
  </si>
  <si>
    <t>El 17 de octubre de 2023 el MinTIC informó que ampliará algunas fechas en el cronograma de subasta con el fin de contar con la visión de la Superintendencia de industria y Comercio sobre el proceso.
El viernes 20 de octubre realizó en Bogotá el encuentro de operadores y fabricantes de tecnología 5G, que mostrarán los diferentes usos y aplicaciones de esta herramienta. Asimismo el Ministerio publicó la resolución 3947 de 2023 que reglamenta el proceso de la subasta 5G. La Resolución se expidió luego de que se evaluara y efectuara ajustes de acuerdo con el concepto de abogacía de la competencia por parte de la Superintendencia de Industria y Comercio, y tras recibir cerca de 500 comentarios por parte de más de 20 interesados en el proceso para el despliegue de la tecnología 5G.</t>
  </si>
  <si>
    <t>El Ministerio TIC anunció que se modificarán algunas fechas del cronograma de subasta establecido en la Resolución 3947 de 2023, con el fin de hacer algunas aclaraciones en la resolución. Lo anterior teniendo en cuenta que el Ministerio ha recibido algunas inquietudes por parte de la ciudadanía y de la Contraloría General de la República que implica adelantar un análisis sobre la necesidad de llevar a cabo ciertas modificaciones o precisiones.
De conformidad con el cronograma previsto en el artículo 4 de la Resolución 3947 de 2023, modificada por la Resolución 4138 de 3 de noviembre de 2023 y la Resolución 4185 de 2023, el Ministerio dió cumplimiento al plazo para la presentación de solicitudes de participación en el proceso de subasta el 14 de noviembre de 2023, a las 4 P.M.
Al respecto es preciso indicar que se presentaron las solicitudes de cuatro operadores interesados en participar para la subasta del 5G.</t>
  </si>
  <si>
    <t>Con corte al 31 de diciembre, el 20 de diciembre se llevo a cabo el proceso de adjudicación de la subasta 5G con los diferentes operadores participantes Claro, Wom, Telecall y la Unión Temporal de Tigo y Movistar.</t>
  </si>
  <si>
    <t>El avance a diciembre es el siguiente:
1.Las bandas que entraron en proceso de subasta  correspondieron a las usadas en el sector de las telecomunicaciones: 700 megahercios MHz, 1900 MHz, AWS extendida, 2500 MHz, y 3500 MHz. Para el caso de 3500 MHz, banda en la que se desplegará la tecnología 5G, cada bloque de 80 MHz, de los cuatro dispuestos.
2.  Tras nueve rondas de ofertas por parte de los oferentes se recaudó un total de más de 1.5 billones de pesos. De los cuatro bloques subastados, hubo un incremento del 29,2% del precio de reserva.
3. La adjudicación se dividió en cuatro bloques de 80 mHz divididos de la siguiente manera:
* Bloque 1: TIGO-Movistar -318.000 millones
* Bloque 2: WOM - 318.000 millones
* Bloque 3:  Telecall - 318.333 millones
* Bloque 4: Claro - 411.000 millones</t>
  </si>
  <si>
    <t>Porcentaje de personas de cinco años o más que usan Internet</t>
  </si>
  <si>
    <t>Este indicador mide el porcentaje de personas de 5 años o más que han usado Internet en el último año</t>
  </si>
  <si>
    <t>El avance en esta meta esta asociada a la implementación de los proyectos asociados a las líneas orientadoras de la estrategia "Colombia 360". Para este periodo se realizó la definición de las 4 lineas orientadoras enfocadas a redes neutras, troncales, Zonas comunitarias y nuevas tecnologías.</t>
  </si>
  <si>
    <t>El avance de esta meta depende del despliegue de los diferentes proyectos, que estan enmarcados en la estrategia de conectividad llamada "ConectaTIC 360", la cual tuvo avances en los siguientes parametros: Nombre, ejes estrategicos y diagnostico de departamentos por brecha digital.</t>
  </si>
  <si>
    <t>El avance de esta meta depende del despliegue de los diferentes proyectos, que estan enmarcados en la estrategia de conectividad llamada "ConectaTIC 360", la cual tuvo avances en la definición de las estrategias nacional y regional focalizada.</t>
  </si>
  <si>
    <t>Los avances estuvieron orientados a definir el alcance de las estrategias nacional y regional, así:
1. Nacional: Propuesta de los operadores móviles consiste en enfocar  esfuerzos de cobertura en los sitios donde la brecha digital sea baja y en los demás sitios donde la brecha sea media baja o alta enfocar esfuerzos en mejorar transmisión y modernización de la red.
2. Regional focalizada: Llevar el servicio de Internet a través de diferentes tecnologías adaptadas a nuestra geografía y el impulso al uso de tecnologías emergentes, Impulsar a los ISP y redes comunitarias donde exista una alta brecha digital para prestar servicios de Internet con calidad, mejorar la red de ﬁbra óptica para garantizar la redundancia y mejorar la calidad del servicio de Internet y Aumentar la cobertura del servicio de Internet en departamentos abandonados como: Amazonas, Guainía, Vaupés, Vichada y El Archipiélago de San Andrés, Providencia y Santa Catalina.</t>
  </si>
  <si>
    <t>Se presentaron ante el nuevo Ministro, las diferentes iniciativas de conectividad que estaban en proceso de estructuración, entre las que se encuentran:
1. Proyecto de redes neutras por $150.625 millones.
2. Proyecto de redes troncales por $ 33.000 millones.
3. Proyecto de nuevas tecnologías por $ 50.000 millones.
En esta presentación, el Ministro impartió la orientación de enfocar los esfuerzos en los proyectos mencionados hacia departamentos del pacifico colombiano entre los que se encuentran: Nariño, Cauca, Valle del Cauca, Choco y Antioquia (Urabá Antioqueño)
En linea con lo anterior en este mismo mes el Ministro se reúne con InterNexa S.A indicando la necesidad de estructuración de una propuesta orientada al fortalecimiento de las redes troncales y la articulación con ISP para llevar conectividad a los hogares en los departamentos del pacifico colombiano. Se acuerda entrega de la propuesta para el 15 de junio de 2023.</t>
  </si>
  <si>
    <t>Dando cumplimiento a lo acordado entre el Ministro e InterNexa S.A., el 15 de junio de 2023 se presentó por parte de esta última, la propuesta del esquema de negocio para llevar conectividad a los departamentos del pacifico colombiano en las zonas más apartadas.
Esta propuesta presentó los siguientes alcances:
1. 162 municipios a impactar en los diferentes departamentos.
2. El proyecto plantea dos (2) fases:
Fase 1: ISP reciben tarifa diferenciada en el costo del Internet mayorista para usuarios finales definidos por el MinTIC (Ej.: Estrato 1 y 2). Impacta directamente la calidad y la estructura de costos, y con ello la penetración en usuarios finales.
Fase 2: Fortalecimiento de ISP con recursos públicos, previo censo y cumplimiento de requisitos establecidos en la convocatoria; impacta directamente la cobertura de usuarios.  
3. Presentación del potencial esquema legal, administrativo y financiero.
4. Cronograma de ejecución del proyecto.
5. Identificación de riesgos y retos.</t>
  </si>
  <si>
    <r>
      <rPr>
        <sz val="9"/>
        <color rgb="FF000000"/>
        <rFont val="Calibri"/>
        <family val="2"/>
      </rPr>
      <t xml:space="preserve">1. INTERNEXA: Durante este periodo se trabajó en definio el esquema jurídico para la estructuración del proyecto con Internexa y en la alineación de los avances del proyecto. Como resultado de este mes y en línea con la definición del esquema jurídico, se determinó la estructuración de un </t>
    </r>
    <r>
      <rPr>
        <b/>
        <sz val="9"/>
        <color rgb="FF000000"/>
        <rFont val="Calibri"/>
        <family val="2"/>
      </rPr>
      <t>Convenio Interadministrativo Marco de Cooperación entre InterNexa S.A, y el FUTIC</t>
    </r>
    <r>
      <rPr>
        <sz val="9"/>
        <color rgb="FF000000"/>
        <rFont val="Calibri"/>
        <family val="2"/>
      </rPr>
      <t>.  En este mes se sostuvieron reuniones con diferentes opoeradores en el departamento del Amazonas con el fin de explorar la posibilidad de incluir al departamento en la estructuración del proyecto de conectividad.
Se firmo el 12 de julio, el acuerdo marco 790 de 2023 entre Internexa y MINTIC.
2. Zonas Comunitarias para la Paz: Se efectuó análisis para ajuste presupuestal del proyecto con 2 escenarios:
* Convenio financiado por ART, Fondo PAZ y  FUTIC
 * Recursos soportados por FUTIC.
Se trabajó en el proceso de normalización de la base de datos de las localidades del proyecto.</t>
    </r>
  </si>
  <si>
    <t>INTERNEXA: Derivado del convenio marco 790 de 2023, se firmo el acuerdo especifico No 1 para adelantar la ingenieria de detalle de 38 municipios del proyecto como piloto del esquema de ejecución. Bajo este mismo esquema se inició el proceso de estructuración del Acuerdo No 2 con el objetivo de implemementar el proyecto bajo el esquema financiero y de gestión definido. ZONAS COMUNITARIAS PARA LA PAZ: Se recibió aprobación de las VF para financiar el proyecto. Se continuó con el proceso de estructuración del proyecto, en este periodo desde el punto de vista del modelo de costos y a los documentos precontractuales. Se determinó que el operador de este proyecto será Findeter, para lo cual radicó propuesta ajustada y también se cuenta con analísis de riesgos actualizado.</t>
  </si>
  <si>
    <t>INTERNEXA: Derivado del convenio marco 790 de 2023, Internexa avanza en el cumplimiento del acuerdo especifico No 1 y desde el Ministerio TIC se firma el acuerdo especifico No 2, el 17 de octubre de 2023, el cual permite el despliegue del proyecto en estos 38 municipios inicialmente.
ZONAS COMUNITARIAS PARA LA PAZ: Se firmo interadministrativo No. 1183 de 2023 de 2023, entre ART-MINTIC-FINDETER, por valor de $ 205.992.277.181  donde la ART aporta 40 mil millones y FUTIC $165.992.277.181
LINEAS DE FOMENTO:  1El 6 de octubre se firmó por el Ministro, la resolución de líneas de fomento 3689 de 2023, de igual manera se publicó en sitio Web de MinTIC noticia con respuesta a las 62 observaciones allegadas en la etapa de participación ciudadana. El 6 de octubre se firmó contrato interadministrativo con Findeter número 1185-2023.</t>
  </si>
  <si>
    <t>INTERNEXA: Derivado del convenio marco 790 de 2023, Internexa avanza en el cumplimiento del acuerdo especifico No 1 y No 2. Desde el Ministerio TIC se trabaja en la estructuración del acuerdo especifico No 3, orientado a la definición de especificaciones de ingenieria de detalle para 140 municipios del Pacifico Colombiano, La Guajira y Amazonas.
ZONAS COMUNITARIAS PARA LA PAZ y LINEAS DE FOMENTO: Se adelantó el perfeccionamiento de los contratos firmados en el mes de octubre. En este periodo se apoyo en la estructuración del proceso de constitución de la fiducia por parte de FINDETER para la ejecución del proyecto.</t>
  </si>
  <si>
    <t>Con corte al 31 de diciembre se avanzó en lo siguiente:
1. Conectividad con Internexa: Se realizó la estructuración y firma del acuerdo especifico No 3 con Internexa, para la realización de la ingeniería de detalle de 140 municipios del pacifico colombiano. En referencia a la implementación del acuerdo No 2, se avanzó en la habilitación de los 13 nodos de ampliación de capacidad de los municipios de Nariño.
2. Zonas Comunitarias para la Paz: Se adjudicaron los contratos (todas las zonas se adjudicaron). En este momento, los contratos están en proceso de firma y cumplimiento de requisitos de ejecución.
3. Líneas de Fomento: Se abrió el proceso de selección en el que se presentaron 2 proponentes:
Unión temporal FUTIC hogar 2023: Córdoba R2 - Córdoba R1 - Bolívar R1
UT conecta progresa y aprende en línea: Santander 1, 2 y 3</t>
  </si>
  <si>
    <t>VT</t>
  </si>
  <si>
    <t>daniel</t>
  </si>
  <si>
    <t>Este indicador mide el número de formaciones que las personas logran finalizar en Habilidades Digitales</t>
  </si>
  <si>
    <t xml:space="preserve">Superación de privaciones como fundamento de la dignidad 
humana y condiciones básicas para el bienestar </t>
  </si>
  <si>
    <t>Vice Transformación Digital</t>
  </si>
  <si>
    <t>Sindey Carolina Bernal Villamarín</t>
  </si>
  <si>
    <t>Se estructuraron los programas Generación TIC e Inicia con TIC a través de los documentos (anexo técnico, estudio del sector, estudio de mercado) y se logró un portafolio de cursos alineada con la política de Gobierno Digital.</t>
  </si>
  <si>
    <t>Se trabajó en la planeación de los documentos precontractuales del programa Generación TIC, específicamente en los estudios previos, anexos técnicos, estudios de sector para la formación en habilidades Digitales a través de cursos cortos en pensamiento computacional. Así mismo, para Inicia con TIC se trabajó en la revisión  para iniciar el proceso precontractual y se realizaron ajustes al programa con el fin de empezar a construir los requerimientos técnicos. Para el programa Cursos digitales servidores públicos, el cual  fortalece las capacidades y competencias digitales, se avanzó en la identificación de las temáticas y se logró el portafolio de cursos alineada con la política de Gobierno Digital, los cuales son: Acuerdos marco de precio, Cuarta Revolución Industrial, Ciudades Inteligentes, Implementación de Estrategias de Innovación, Lineamientos de IPV6, Datos Abiertos, PETI, Power BI, Seguridad Digital, Seguridad y privacidad de la información, dirigidos a los lideres de TI.</t>
  </si>
  <si>
    <t>Se definieron los parámetros para la priorización de municipios para la vigencia 2023, de los dos proyectos, Así mismo, la consolicación de la oferta de formación  y Se inicia trabajo para un convenio con el SENA.</t>
  </si>
  <si>
    <t>Se definieron los parámetros para la priorización de municipios para la vigencia 2023, al proyecto Generación TIC, así mismo Inicia con TIC se llevó a cabo la revisión del objeto a contratar, revisión del público objetivo, así como los parámetros para poder seleccionar los municipios a priorizar para la vigencia 2023 donde se contempló incluir municipios PDET y la priorización de población tal como: Juntas de Acción Comunal, Indígenas, NARP, adulto mayor entre otros y para Servidores Públicos se consolidó la oferta de formación, generando la ruta de formación en habilidades digitales. Se inició el trabajo conjunto para el desarrollo de un convenio con el SENA que permita fortalecer la ruta de formación.</t>
  </si>
  <si>
    <t>Se adelantaron los 13 cursos de Gobierno Digital los cuales mejoraron con el uso de lenguaje claro, al mismo tiempo que se logró construir un formulario único de registro y el equipo técnico de Inicia con Tic revisó y ajusto el contenido de los programas.</t>
  </si>
  <si>
    <t xml:space="preserve">En colaboración con la oficina de Tecnologías se adelantaron los 13 cursos de formación de Gobierno Digital, como son; Acuerdos marco de precios, Ciudades y territorios inteligentes, Cuarta revolución industrial, Datos abiertos, implementación de estrategias de innovación, lineamientos para la adopción de IPv6, Plan Estratégico de Tecnologías de la Información y las Comunicaciones PETI, Planes de Transformación Digital del Estado, Power BI, Seguridad Digital y Seguridad y Privacidad de la Información, de los cuales aún no hay beneficiarios.
En Inicia con TIC el equipo técnico realiza los ajustes a los contenidos del programa, tomando como referencia la presente vigencia, con el fin renovar el material y la visualización de los cursos.
los beneficiarios del ICETEX del programa especializaciones y maestrías,  continúan en formación y el avance es semestral.
</t>
  </si>
  <si>
    <t>Se radicaron los documentos del programa Generación Tic. Se continúan en formación los beneficiarios del programa Ticket para el futuro y en Inicia con TIC Se han certificado 86 personas.</t>
  </si>
  <si>
    <t>Se presentaron los documentos para el proceso contractual de Generación TIC, en cuanto a las certificaciones de los cursos de Gobierno Digital, están distribuidas de la siguiente manera: 9 para ciudades inteligentes, 13 para datos abiertos, 2 para implementación de estrategias de innovación, 14 para PETI, 6 para Planes de Transformación Digital del Estado, 1 para Power BI, 24 para Seguridad Digital y 17 para Seguridad y Privacidad de la Información. En Inicia con TIC, Se trabaja en la renovación del contenido, donde se propondrá el plan de renovación de los contenidos en el orden de horas, la experiencia del beneficiario y de la plataforma, el desarrollo del contenido con la colaboración de los expertos en los temas.</t>
  </si>
  <si>
    <t>Se han certificado 175 personas en los cursos ofertados por Gobierno Digital y los beneficiarios del programa un TICket para el futuro continúan en formación.</t>
  </si>
  <si>
    <t xml:space="preserve">Se formalizó el convenio 713-2023 para fortalecer la formación en habilidades digitales, beneficiando a al menos 70 mil personas. Las certificaciones de los cursos de Gobierno Digital se distribuyen así: 2 en Acuerdos Marco de Precios, 33 en Ciudades Inteligentes, 6 en Cuarta Revolución Industrial, 28 en Datos Abiertos, 3 en Implementación de Estrategias de Innovación, 1 en Lineamientos para la Adopción de IPv6, 23 en PETI, 10 en Planes de Transformación Digital del Estado, 22 en Power BI, 20 en Seguridad Digital y 27 en Seguridad y Privacidad de la Información. En colaboración con varias oficinas del Ministerio, incluyendo la Subdirección de Contratación, Planeación, Fondo Único de TIC y la Oficina de Control Interno, se llevó a cabo la licitación pública de "Inicia con TIC", asegurando la ejecución del programa en territorio conforme a objetivos y estrategias establecidas
</t>
  </si>
  <si>
    <t>Se adelantaron diversas mesas de trabajo con el equipo AWS y Fast Line, lo que permitió estructurar el proceso formativo con 985 personas formadas y en cursos gratuitos 138 certificaciones.</t>
  </si>
  <si>
    <t>Se firma convenio para el programa Generación TIC con la Universidad Distrital. Se establecieron los requisitos mínimos de cumplimientos para el proceso de inscripción y formación. Se firmaron memorandos de entendimiento con Cisco, IBM, Microsoft, Oracle y Huawei, se adelantó diversas mesas de trabajo con el equipo AWS (Amazon Web Services) y Fast Line, lo que permitió estructurar el proceso formativo de "Cloud Practitioner Essentials"con 985 personas formadas. Para la estrategia de certificaciones gratuitas en habilidades digitales para servidores públicos, se obtuvieron 138 certificaciones en los cursos de: Acuerdos marco de precios, ciudades inteligentes, cuarta revolución industrial, datos abiertos, implementación de estrategias de innovación, lineamientos para la adopción de IPv6, 14 PETI, Planes de Transformación Digital del Estado, Power BI, Seguridad Digital, y Seguridad y Privacidad de la Información.</t>
  </si>
  <si>
    <t>Se realizaron diferentes alianzas para la formación con la estrategia Sociedad Digital, así como se adelantaron acciones de capacitación en Datos y Transformación Digital para servidores públicos. En el programa TICket para el futuro se finalizaron especializaciones y maestrías en temas TIC.</t>
  </si>
  <si>
    <t>Para la estrategia Generación TIC Se adelantaron reuniones para el plan de comunicaciones del proyecto, así mismo se hizo entrega del manual de marca de imagen y se dio respuesta formal a las dudas presentadas por el aliado. Para las estrategias SENATEC Y TalentoTECH se encuentran en estado de estructuración técnica y definición de alcance en 2024. En cuanto a los cursos de formación avanzó con el proyecto de Sociedad Digital con el establecimiento de alianzas estratégicas con varias empresas del sector TI.  Ente otros aliados se tiene a Cambridge, IT Colombia, Cambridge, Tec. de Monterrey y Ericsson. Con respecto a los cursos gratuitos de especializaciones y maestrías 1.826 Terminaron estudios de especializaciones y maestrías en temas TIC con créditos condonables del ICETEX para el programa TICket para el futuro. Se adelantaron acciones de capacitación en Datos y Transformación Digital para servidores públicos certificando a 128.</t>
  </si>
  <si>
    <t>Se entregaron los documentos para la contratación y las pruebas de conocimiento de la estretegia TalentoTECH. Se adjudicó lictacitación pública del programa Inicia con TIC. Se llevó a cabo el lanzamiento de Sociedad Digital en redes sociales.</t>
  </si>
  <si>
    <t>Se presentaron algunas demoras por parte del operador en el proceso de contratación de la plataforma tanto de inscripción como de formación de Generación TIC.</t>
  </si>
  <si>
    <t>Fallas en gestión e implementación</t>
  </si>
  <si>
    <t>Para la estrategia Generación TIC, se dio apertura al proceso de inscripción en donde ya fue habilitada su plataforma. Se llevó a cabo el lanzamiento del programa Sociedad Digital a través de un evento en vivo en Facebook y para el fin de mes el programa contó con 28.555 inscripciones, por otra parte, se firmaron los Acuerdo de confidencialidad de IBM, Huawei y Fortinet. Igualmente se avanzó con el programa de TICket para el futuro, obteniendo 164 colombianos terminaron su proceso de formación en niveles de especializaciones y maestrías. Se avanzó en la formación de servidores públicos principalmente en temas de Seguridad Digital y Seguridad y Privacidad de la Información. Se adjudicó la licitación pública No. 003-2023 donde firma contrato con el operador FONTIC NX-FE 2023 Nexura y Fundación Escuela y se adelantan reuniones preoperativas para iniciar la ejecución del programa Inicia con TIC.</t>
  </si>
  <si>
    <t>Se llegó a un avance de 40.144 formaciones en donde para el programa Inicia con TIC se finalizaron formaciones en habilidades digitales impactando mayormente Cauca y Antioquia. En Sociedad Digital se finalizaron formaciones con aliados como Amazon. Avanza la convocatoria de Generación TIC.</t>
  </si>
  <si>
    <t>La autenticación digital para los procesos de formación para servidores públicos, presentó retraso en su implementación por parte de la Agencia Nacional Digital.</t>
  </si>
  <si>
    <t>Se llegó a un avance de 40.144 formaciones en habilidades digitales llegando al 36% de cumplimiento del indicador. Para Sociedad Digital se llegó a 1.304 formaciones con aliados como Amazon. Así mismo se llegó a 893 formaciones en habilidades digitales certificables de la Dirección de Gobierno Digital para servidores públicos. En el programa de Inicia con TIC se generaron alianzas con diferentes entidades tanto públicas como privadas como Instituciones de Educación superior y alcaldías que permitieron llegar a 34.126 formaciones acumuladas a septiembre contando con la participación de personas con discapacidad y diferentes grupos étnicos. Formación TIC y TICket llega a 3.821 formaciones en TIC con una gran participación de la Universidad Tecnológica de Bolívar y Universidad ICESI en formaciones finalizadas. Para Generación TIC se han realizado varias jornadas de socialización por redes y en los territorios para socializar el programa y realizar inscripciones presenciales en Medellín.</t>
  </si>
  <si>
    <t>Se contó en Sociedad Digital con ampliación de inscripción hasta el 1 de diciembre y se avanzó con 79.764 inscripciones en los cursos de certificaciones empresariales. En el programa Inicia con TIC, se culminaron procesos de formación con población NARP, adultos mayores y personas con discapacidad.</t>
  </si>
  <si>
    <t>No se identifican cuellos de botella y limitaciones en el periodo.</t>
  </si>
  <si>
    <t>Para Generación TIC, a la fecha se tienen 110.235 personas inscritas resultados de las convocatorias. Para el proceso contractual del programa TalentoTECH, los interesados tuvieron hasta el 30 de octubre de 2023 para formular observaciones al proyecto de pliego de condiciones. Se culminaron su procesos formativos correspondientes a los cursos de AWS y Certificaciones empresariales con 1,301 de formaciones en Sociedad Digital, igualmente hubo ampliación de inscripciones hasta el 1 de diciembre y se cuenta ya con 79.764 inscripciones  En el marco del programa formación TIC para el cambio 876 colombianos lograron culminar su proceso de formación en cursos cortos, y en TICket para el futuro 228 colombianos culminaron su proceso de formación en niveles de maestrías y especializaciones. En Inicia con TIC se realizaron webinars y encuentros virtuales con participación de población NARP (Población Negra, Afrocolombiana, Raizal y Palenquera), adultos mayores y personas con discapacidad.</t>
  </si>
  <si>
    <t>Se definieron los alcances del proceso de contratación para el operador aliado para la iniciativa SENATEC. Se ampliaron periodos de inscripción en Sociedad Digital. Continúan finalizándose formaciones en posgrados con el programa TICket para el fututo.</t>
  </si>
  <si>
    <t>Se realizó la radicación de los documentos precontractuales para el proceso del programa SENATEC que se suscribirá el SENA en el marco de un convenio tripartito con la Organización Internacional del Trabajo, al ser un convenio de cooperación internacional, el documento que oficializa el convenio es una Carta de Acuerdo entre las partes, la cual se encuentra en ajustes por la OIT dadas las observaciones presentadas por el ministerio. Generación TIC avanza con formaciones por rutas de la siguiente manera: Ruta 1: niños y niñas. Ruta 2: estudiantes de 10 y 11 grado. Ruta 3: jóvenes y adultos. Por otro lado, se han preinscrito un total de 61.131 personas en el proyecto TalentoTECH y se ampliaron estas inscripciones del 1 al 18/12/2023. Se avanzó en el programa de Sociedad Digital con inscripciones principalmente con los aliados CISCO, MICROSOFT, GOOGLE y HUAWEI. En Inicia con TIC se realizaron jornadas de formación a población con discapacidad a nivel nacional.</t>
  </si>
  <si>
    <t>Para el cierre de la vigencia 2023 se lograron un total de 195.191 formaciones en habilidades digitales, donde en el programa Generación TIC se obtuvieron 31.423, para Sociedad Digital 9.226, Formación TIC para el Cambio 6.581, Servidores Públicos 4.247, BIOS 1.800, e Inicia con TIC 141.914.</t>
  </si>
  <si>
    <t>No se identifican cuellos de botella o limitaciones en el periodo</t>
  </si>
  <si>
    <t xml:space="preserve">No aplica </t>
  </si>
  <si>
    <t>En la vigencia 2023 se obtuvo un total de 195.191 formaciones en habilidades digitales. En Generación TIC se obtuvieron 31.423 donde 18.221 eran hombres, 12.938 mujeres y 264 LGBTIQ+, en Antioquia, Valle del Cauca, Norte de Santander, Boyacá fueron los departamentos con el mayor número de beneficiarios registrados después de Bogotá y Cundinamarca. Sociedad Digital 9.226 formaciones con aliados como Cisco, Ericsson, Fortinet, Google, IBM, Oracle y el Tecnológico de Monterrey y la Universidad de Antioquia. Formación TIC para el Cambio 6.581 formaciones finalizadas en procesos de formación en niveles de especialización y maestrías, así como en cursos cortos. Servidores Públicos 4.247 formaciones principalmente en datos y seguridad digital. BIOS obtuvo 1.800 formaciones en temas de ciberseguridad. En Inicia con TIC se finalizaron 141.914 formaciones implementando jornadas de formación para personas con discapacidad, conferencias web, así como sesiones de formación virtual y presencial.</t>
  </si>
  <si>
    <t>Sebastian Kerguelen Degiovanni</t>
  </si>
  <si>
    <t>Este indicador mide el número de personas que finalizan las sensibilizaciones en el Uso Seguro y Responsable de las TIC.</t>
  </si>
  <si>
    <t>Se desarrollaron mesas de trabajo en las cuales se definieron los alcances del programa 1, 2, 3 X TIC, considerando los compromisos con los diferentes grupos poblacionales que se tienen.</t>
  </si>
  <si>
    <t>Se definieron el alcance de los procesos de Sensibilización que se desarrollaran con los grupos poblacionales, como: población Negra, afrocolombiana, raizales y palenqueros, comunidad de jóvenes, adultos mayores y población víctima del conflicto armado.</t>
  </si>
  <si>
    <t>Se definieron los parametros para diseñar  los contenidos pedagógicos que servirán como oferta dentro del programa inician etapa de evaluación y estructuración.</t>
  </si>
  <si>
    <t>Los contenidos de las charlas pedagógicas que se desarrollarán para sensibilizar a la población colombiana en el Uso Seguro y Responsable de las TIC se encuentran en etapa de revisión, con el fin de que exista concordancia entre el material que se utilizará en el programa y los lineamientos del gobierno.</t>
  </si>
  <si>
    <t>Se elaboró un plan completo de actualización de contenidos para el Programa 1,2,3 X TIC, que incluye un documento adicional detallando recursos y necesidades de actualización para fortalecer la estructura y eficacia del programa.</t>
  </si>
  <si>
    <t xml:space="preserve">Se elaboró plan de trabajo y plan operativo para el Programa 1,2,3 X TIC, de acuerdo con los objetivos, la meta es beneficiar a por lo menos, setecientas mil personas (700.000) a nivel nacional. 
Se elaboró, en articulación con el equipo de comunicaciones, el plan de actualización de contenidos para el Programa 1,2,3 X TIC y se entregó documento anexo con la descripción general de los recursos, el estado actual del mismo y las necesidades de actualización. 
Se definió la metodología de implementación y seguimiento de las conferencias realizadas por los formadores regionales.
Se definición el programa de capacitación permanente del equipo de profesionales territoriales encargados de la masificación en territorio.
Se definió la periodicidad y datos para la presentación de información de los reportes de implementación y seguimiento al equipo de profesionales de campo.
Se diseñó una estrategia de seguimiento al equipo de profesionales de campo para el desarrollado del programa.
</t>
  </si>
  <si>
    <t xml:space="preserve"> Se realizaron acciones de revisión y aprobación para la consultoría en Salud Mental, Se envió a diseño el primer media kit como parte de las estrategias y en la
 mesa técnica con MEN- se establecen acuerdos sobre articulación en 2023.
</t>
  </si>
  <si>
    <t xml:space="preserve">Se dio seguimiento al plan de trabajo, de acuerdo con los objetivos, metas y condiciones definidas para el 2023 por la Dirección de Apropiación de TIC. 
Se realizaron acciones de revisión y aprobación para la consultoría en Salud Mental que servirá como insumo técnico en la actualización de contenidos y recursos del Programa. Así mismo, se desarrollaron recursos didácticos a fin de dar inicio a la implementación. Se envió a diseño el primer media kit como parte de las estrategias.
Se desarrolló mesa técnica con MEN- Subdirección de fomento de competencias / Oficina de Innovación educativa a fin de establecer acuerdos sobre articulación en 2023. Con UNESCO se establecieron rutas encaminadas al apoyo de la iniciativa Social Media. Se elaboró, en articulación con el equipo de comunicaciones, el plan de contenidos para el Programa y se entregó la guía de transmisiones para pódcast con los temas: Violencia acoso en la escuela, Autocuidado convivencia digital entre otros.
</t>
  </si>
  <si>
    <t>Se culminó el proceso de diseño de los MediaKits (ciberdependencia, Sexting y Ciberacoso). Se desarrollaron acciones de seguimiento al cumplimiento de la meta individual, tales como plan de trabajo para la actualización de contenidos y página web y Clic seguro avanzó con sensibilizaciones.</t>
  </si>
  <si>
    <t xml:space="preserve">Se culminó el proceso de diseño de los MediaKits (ciberdependencia, Sexting y Ciberacoso) como parte de las estrategias. Así mismo, se avanzó en un 80% en el proceso de construcción técnica de los libretos para la alianza con la Armada Nacional. Se avanzó en las actividades programadas del plan de trabajo para la actualización de contenidos y página web del Programa donde estas avanzaron en un 20%. En el mes de abril, se hizo entrega del documento del análisis de resultados de la realización del encuentro inicial de inducción al equipo de trabajo del Programa 1,2,3, x TIC y el equipo técnico de Clik Seguro apoya el avance del cumplimiento de la meta avanzando en 7 sensibilizaciones.
</t>
  </si>
  <si>
    <t>En desarrollo de las estrategias de sensibilización a lo largo de todo el territorio nacional mediante la estrategia de Acompañamientos Pedagógicos se aumentó a 260.287 el número de personas, principalmente en los departamentos de Bolivar y Antioquia, como también en Bogotá.</t>
  </si>
  <si>
    <t xml:space="preserve">Se avanzó finalizando la sistematización de los avances en los componentes técnicos, administrativos y operativos del Programa. Se desarrolló seguimiento a los ajustes del sistema de información frente a las novedades identificadas y se dio inicio al plan de capacitación de los formadores con el desarrollo de la primera jornada el 30 de junio. Se dio cumplimiento en el mes de abril al primer encuentro de capacitación y se hizo entrega del documento del análisis de resultados de la realización del encuentro inicial de inducción al equipo de trabajo del Programa 1,2,3, Por TIC, según lo establecido para el segundo desembolso. El 30 de junio se desarrolló espacio de reinducción virtual con el equipo a partir de lo aprobado por la Dirección de Apropiación TIC. </t>
  </si>
  <si>
    <t xml:space="preserve">Se avanzó con la estrategia 1,2,3 X TIC logrando en julio el alcance a todos los departamentos del territorio nacional con un avance del 54% de la meta de beneficiarios y se avanzó en la producción técnica y programas emitidos en la red de emisoras de la Armada Nacional.
</t>
  </si>
  <si>
    <t>En la estrategia 1,2,3 X TIC, se desarrolló seguimiento a la implementación de los 3 media kits producidos y publicados en la página web del Programa, reportando un avance de más de 8.000 personas sensibilizadas con este recurso. Se cerró la alianza con las emisoras de la policía nacional y se avanzó en la producción de dichos contenidos. Se adelantaron reuniones de seguimiento con UNESCO, OIM, MEN, ICBF y Policía Nacional en el marco de articulación con aliados para el fortalecimiento del programa en los territorios. Se entregó desde el componente técnico y desde el plan de trabajo para la actualización de contenidos al equipo de comunicaciones: curso entornos digitales humanos, recurso didáctico para la Charla con Adultos, ajustes a cursos Líderes Digitales Transformadores, ajustes al recurso didáctico para la Charla con Adolescentes y contenido para la oferta del programa.</t>
  </si>
  <si>
    <t>Se lanza la estrategia Recursos Virtuales de Autoconsulta para el programa 1,2,3 X TIC lo cual permite un acceso autónomo a la ciudadanía. Se avanzó con sensibilizaciones en Seguridad Digital con proveedores de servicios de internet (ISP) en Bogotá.</t>
  </si>
  <si>
    <t xml:space="preserve">Para la estrategia 1,2,3 X TIC corte a agosto se contó con un total un avance del 84% de la meta del programa. Se avanza en la producción del cuarto media kit - enfoque de género que se estima esté activo en el mes de septiembre. Se desarrollaron reuniones de seguimiento con Policía Nacional, MinEducación, Secretaría de Educación Bogotá, Alcaldía Mayor de Bogotá, Biblioteca Luis Ángel Arango, OIM en el marco de articulación con aliados para el fortalecimiento del programa en los territorios. Se entregó al equipo de comunicaciones para su respectiva actualización: recurso virtual: líderes digitales transformadores, recurso didáctico para la Charla con niños y niñas, Media Kit Prevención de Violencia Digital con enfoque de género, Recurso Virtual Inteligencia Artificial: el espejo de nuestras conductas en internet, y las preguntas para la prueba de pilera digital (adultos y adolescentes). </t>
  </si>
  <si>
    <t xml:space="preserve">Se llegó al cumplimiento de la meta del programa 1,2,3 X TIC en el territorio nacional. Avanza la estructuración del cuarto media Kit para prevención de violencia digital.  </t>
  </si>
  <si>
    <t>Se llegó a un avance acumulado de 742.367 personas sensibilizadas, donde 741.811 corresponden al programa 1,2,3 X TIC y 556 a Click Seguro, cumpliendo con la meta proyectada para 2023 llegando al 106%. Se realizó la estructuración técnica y de diseño del cuarto media Kit el cual trata sobre la Prevención de Violencias Digitales de Género, se estima que este contenido esté terminado y subido en la plataforma del programa en el mes de octubre.  Así mismo, se avanzó en la producción técnica y de comunicaciones de los programas emitidos en la red de emisoras de la Armada Nacional (tres programas emitidos en el mes de septiembre) y de los programas con las emisoras de la policía nacional. Click Seguro avanza en los departamentos de Cundinamarca y Casanare, igualmente en Bogotá llegando a un acumulado de 556 sensibilizaciones.</t>
  </si>
  <si>
    <t>Mediante la estrategia de acompañamientos pedagógicos se continuó con las sensibilizaciones del programa 1,2,3 X TIC en el territorio nacional, así mismo se continuó con la implementación de los 4 media kits contruidos.</t>
  </si>
  <si>
    <t>En el mes de octubre se llegó al 115% de avance en la meta de la vigencia. Se desarrolló el seguimiento a la implementación de los 4 media kits producidos y publicados en la página web del Programa, reportando un avance de más de 13.000 personas sensibilizadas con estos recursos. Así mismo, se avanzó en la producción técnica y de comunicaciones de los programas emitidos en la red de emisoras de la Armada Nacional y de los programas con las emisoras de la policía nacional. Para fortalecimiento de la estrategia Click seguro, se encuentra en estructuración un convenio interadministrativo con la entidad RENATA (Red Nacional Académica de Tecnología Avanzada) para la sensibilización y formación en ciberseguridad para los colombianos.</t>
  </si>
  <si>
    <t>Se inició la fase de cierre del programa 1,2,3 X TIC en el territorio nacional culminando exitosamente. Se firmó convenio interadministrativo para la estratecgia Click seguro donde se espera beneficiar a al menos 12.400 personas sobre uso seguro y responsable de las TIC.</t>
  </si>
  <si>
    <t>Se culminó con la implementación de los 4 media kits producidos y publicados en la página web del Programa, reportando un avance de más de 13.500 personas sensibilizadas solamente con estos recursos. Se desarrollaron reuniones de cierre de articulación para con Policía Nacional, MinEducación- Dirección de Innovación y Competencias, Secretaría de Educación Distrital- Dirección de Medios y Tecnologías, Personería y Defensoría del pueblo en el marco de articulación con aliados para el fortalecimiento del programa en los territorios. Para la estrategia Click seguro, se firmó el convenio interadministrativo No. 1251-2023 con RENATA (Red Nacional Académica de Tecnología Avanzada) con el cual se espera llegar a al menos 12.400 personas sensibilizadas en uso seguro y responsable de las TIC.</t>
  </si>
  <si>
    <t>Para el cierre de la vigencia 2023 se lograron un total de 870.531 personas sensibilizadas en uso seguro y responsable de las TIC. En el programa 1,2,3 x TIC se alcanzaron un total de 835.531 y en Click Seguro un total de 35.000 sensibilizados.</t>
  </si>
  <si>
    <t>En el programa de 1,2,3 X TIC para el mes de diciembre se da cierre a la implementación del Programa en el territorio nacional con un cumplimiento del 119% en la meta. Así mismo, se dio el cierre de la actualización de los recursos y materiales estimados para el desarrollo de las estrategias, y se finalizaron las reuniones de cierre de articulación para la vigencia con Policía Nacional - DIPRO, MEN- Dirección de Innovación y Competencias, SED- Dirección de Medios y Tecnologías, Personería y Defensoría del pueblo en el marco de articulación con aliados para el fortalecimiento del programa en los territorios.  Para la estrategia Click Seguro, se cerró el mes de diciembre con 35.000 sensibilizaciones a ciudadanos, a través de 37 talleres y cursos cortos en su mayoría en los departamentos de Norte de Santander y Meta.</t>
  </si>
  <si>
    <t>Alix Juliana Obando Arias</t>
  </si>
  <si>
    <t xml:space="preserve">Este indicador mide la suma de empresas beneficiadas con programas de acompañamiento, asistencia técnica o financiación para la Industria Digital, con el fin de impulsar la transformación productiva del país. </t>
  </si>
  <si>
    <t>Transformación productiva, internacionalización y acción climática</t>
  </si>
  <si>
    <t>Economía productiva a través de la reindustrialización y la 
bioeconomía</t>
  </si>
  <si>
    <t>Dir Economía Digital</t>
  </si>
  <si>
    <t>Raúl Castellanos Toro</t>
  </si>
  <si>
    <t>Se inició la redacción del primer borrador de los documentos precontractuales (anexos técnicos y estudios previos) y se logró la contratación de los lideres jurídico y financiero para apoyar el proceso.</t>
  </si>
  <si>
    <t>El proceso precontractual incluye el inicio de la redacción de anexos técnicos y estudios previos de los proyectos Crea Digital, Apps.co e Industria Digital para la Vida. Adicionalmente, se contrató a los lideres jurídico y financiero para apoyar el proceso.</t>
  </si>
  <si>
    <t>Se completó la primera versión de los documentos precontractuales para el proceso de contratación con el ministerio de cultura para el proyecto Crea Digital. Se trabajó en los documentos precontractuales de los otros proyectos (IDV y Apps) y se contrató a 5 personas del equipo técnico de MinTIC</t>
  </si>
  <si>
    <t>La primera versión de los documentos precontractuales de Crea Digital incluye el Estudio Previo, el Anexo Técnico, el Análisis del Sector, el Modelo Financiero y la Propuesta presentada por el Ministerio de Cultura. Por otra parte, el equipo técnico contratado apoyo en la redacción de los documentos precontractuales de los proyectos Industria Digital para la vida (IDV) y Apps.</t>
  </si>
  <si>
    <t>Se aprobó la suscripción de convenio con MinCultura para beneficiar 100 empresas de la Industria Digital y que suman a las 540 empresas que se tiene como meta beneficiar en 2023.</t>
  </si>
  <si>
    <t>La documentación mínima necesaria se encuentra en revisión de Subdirección de Gestión Contractual y la Oficina de Ingresos del Fondo de MinTIC para los proyectos de Apps e Industria Digital para la Vida (IDV) y se aprobó en Comité de Contratación la suscripción de convenio con el Ministerio de Cultura para el desarrollo del proyecto de Crea Digital para entregar incentivos a 100 empresas para la financiación de contenidos digitales de alta calidad.</t>
  </si>
  <si>
    <t>Se finalizaron y radicaron los documentos precontractuales la ejecución de Apps.co en alianza con iNNpulsa. Adicionalmente, se aprobó en comité de contratación el convenio entre MinTIC y MinCultura para el desarrollo de Crea Digital.</t>
  </si>
  <si>
    <t>El 27 de abril se radicaron los documentos precontractuales para la suscripción del convenio interadministrativo entre iNNpulsa y MinTIC mediante el cual se ejecutará el proyecto Apps.co cuyas metas son 20.000 ciudadanos y 140 emprendimientos digitales beneficiados a través de cursos gratuitos, talleres de emprendimiento digital, Escuela Tech y acompañamiento. Por otro lado, en relación con el proyecto Crea Digital se presentó nuevamente ante comité de contratación la solicitud de suscripción del convenio entre MinTIC y MinCultura la cual fue aprobada el 25 de abril.</t>
  </si>
  <si>
    <t>Se dio apertura a la convocatoria de desarrollo de contenidos digitales de Crea Digital y se suscribió con iNNpulsa el convenio para el desarrollo de APPS.CO.</t>
  </si>
  <si>
    <t xml:space="preserve">El 09/05 se firmó a través de la plataforma Secop II el Convenio Interadministrativo 687 de 2023 suscrito entre MinCultura y MinTIC/FUTIC para el desarrollo de Crea Digital, el cual inició ejecución el 11/05 luego de la firma del acta de inicio. Posteriormente se dio apertura el 29/05 a la convocatoria de desarrollo de contenidos digitales mediante la cual se seleccionarán las empresas de la Industria Digital que recibirán un estímulo económico para la realización de su proyecto. Adicionalmente, el 19/05 se suscribió con Fiducoldex/iNNpulsa el convenio registrado con el No. 723 de 2023, mediante la plataforma Secop II para el desarrollo del programa APPS.CO. A la fecha el convenio se encuentra en proceso de legalización de pólizas.
</t>
  </si>
  <si>
    <t xml:space="preserve">Se registraron 300 empresas a la convocatoria de la estrategia Crea Digital para revisión por parte de MinCultura. En Apps.co se dio apertura a la convocatoria para seleccionar al menos 140 emprendedores y empresas que serán acompañados.
</t>
  </si>
  <si>
    <t xml:space="preserve">Hasta el 30/06 estuvo abierta la convocatoria de la estrategia de Crea Digital para la postulación de proyectos en 5 categorías: animación, videojuegos, transmedia, pertenencia étnica y realidades extendidas. Se dio apertura a la convocatoria de ambiente de crecimiento del proyecto de Apps.co, la cual estará disponible del 21/06 al 24/07 para seleccionar a los equipos emprendedores y empresas de negocios digitales que serán acompañados durante el segundo semestre del año.
</t>
  </si>
  <si>
    <t>En Crea Digital se realizaron las sesiones de Pitch y los preseleccionados presentaron sus proyectos ante el jurado. Posteriormente, se seleccionaron 37 proyectos que serán beneficiados para apoyarlos con incentivos económicos en el desarrollo de contenidos digitales.</t>
  </si>
  <si>
    <t xml:space="preserve">Entre el 25 y 26 de julio se llevaron a cabo las sesiones de Pitch en la estrategia de Crea Digital, en donde los preseleccionados presentaron sus proyectos ante el jurado, quienes mediante acta de veredicto seleccionaron 37 proyectos de la convocatoria. Posteriormente, el Ministerio de Cultura inició el trámite de la Resolución de Ganadores. Para la estrategia de Apps.co se realizó extendió la fecha de inscripciones a la convocatoria de ambiente de crecimiento hasta el 31/07/2023 por medio de una adenda. Esto se realiza con el objetivo de ampliar el número de inscripciones.
</t>
  </si>
  <si>
    <t>En Colombia 4.0 se realizará una muestra comercial para las empresas de la Industria Digital para beneficiar hasta 70 empresas. En Negocios, se firmó el convenio con Fedesoft mediante el cual se beneficiaran 240 empresas. Cerró la convocatoria con la selección de 209 equipos y empresas en Apps.co.</t>
  </si>
  <si>
    <t xml:space="preserve">Dados los nuevos lineamientos y prioridades de MinTIC de impulsar economías digitales y fortalecer a la industria digital nacional, se reestructuró Industria Digital para la Vida para explorar nuevas estrategias que fortalezca dichos ecosistemas y se dividió el proyecto en: Col 4.0 y Negocios 4.0.  </t>
  </si>
  <si>
    <t>INNpulsa programó 32 Talleres SEED presenciales para ciudadanos o emprendedores digitales en ciudades y Los talleres impartidos fueron dos: Validación de Ideas de Negocios Digitales e Introducción al Marketing Digital para el proyecto de Apps.co. Se dio inicio al CPS de apoyo a la gestión con Corferias para el desarrollo del evento Colombia 4.0. En este evento se llevará a cabo la muestra comercial para que empresas de la Industria Digital puedan dar a conocer sus productos y/o servicios durante los 3 días del evento. Se firmó el convenio de asociación con Fedesoft para la estrategia de Negocios 4.0 para fortalecer los modelos de negocio de las empresas de la Industria Digital, habilitar espacios para fortalecer la industria, el relacionamiento de actores estratégicos y la articulación del ecosistema digital para generar crecimiento.</t>
  </si>
  <si>
    <t>Se emitieron 5 resoluciones de ordenación del gasto de Crea Digital que establecen las condiciones para los pagos a los ganadores. Se seleccionados los 209 equipos y empresas que serán acompañados en Apps.co. En Negocios, se dio apertura a la convocatoria para su participación en el congreso Softic.</t>
  </si>
  <si>
    <t>En Crea Digital se emitieron las 5 resoluciones de ordenación del gasto, las cuales establecen los requisitos que deben cumplir los ganadores para cada desembolso y se solicitó documentos de 1er desembolso a los ganadores. Se aprobó el 1er desembolso de 13 ganadores. En Apps.co se seleccionaron los 209 equipos emprendedores y empresas de negocios digitales que serán beneficiados de las fases de Producto Digital y Crecimiento Tech del Ambiente de Crecimiento. Se dio apertura a la convocatoria para seleccionar 70 empresas de la industria digital interesadas en participar de la muestra comercial que se llevará a cabo en el marco de Colombia 4.0. En Negocios 4.0 se adelantó la estructuración de los términos de referencia para la convocatoria mediante la cual se seleccionará al menos 70 empresas de la industria digital interesadas en participar en el Congreso Internacional Softic. Los términos de referencia fueron validados en comité y se dio apertura a la convocatoria.</t>
  </si>
  <si>
    <t>Se han realizado 31 pagos a los ganadores de Crea Digital. Se seleccionaron los 117 posibles equipos emprendedores beneficiarios en Apps.co. Se seleccionaron 70 empresas que participarán en muestra comercial del evento de Colombia 4.0.</t>
  </si>
  <si>
    <t>En la estrategia Crea Digital se aprobó el primer desembolso de 34 ganadores, de los cuales se realizó el pago a 31. Adicionalmente, el Ministerio de Cultura reportó un avance de 44 beneficiarios en el componente 2 - creación de canales de circulación. A la fecha se cuenta con 80 beneficiarios del proyecto. En Apps.co se llevaron a cabo los paneles de evaluación de la Fase Producto Digital. En total se evaluaron 131 equipos emprendedores, de los cuales 117 pasarán a la segunda etapa. Se seleccionaron las 70 empresas de la industria digital que participarán en la muestra comercial que se llevará a cabo en el marco de Colombia 4.0. En la estrategia de Negocios 4.0 se dio apertura a la convocatoria para seleccionar a las 60 empresas que participarán en Región Lab.</t>
  </si>
  <si>
    <t>Se aprobó el segundo desembolso a 31 ganadores de Crea Digital. Se beneficiaron 65 empresas en Región Lab. Inició la muestra comercial de Colombia 4.0 virtual y presencial el 29 de noviembre para beneficiar hasta 70 empresas.</t>
  </si>
  <si>
    <t xml:space="preserve">En la estrategia Crea Digital se completó el trámite de primer desembolso de los 36 ganadores. Adicionalmente, se aprobó segundo desembolso de 31 ganadores. En Apps.co para la Fase de Producto Digital finalizaron las actividades del ciclo 1 correspondientes a diagnóstico, talleres, mentorías grupales y toolkit de herramientas y en la Fase Crecimiento Tech finalizaron las actividades del Ciclo 1 y se inició la ejecución del ciclo 2, donde se generó la estructuración de los 53 Modelos de Negocios, Diseño de estrategia de adquisición de clientes y plan de trabajo. El 29 de noviembre inició Colombia 4.0, en donde  empresas de la industria digital tuvieron como beneficio su participación en la muestra comercial. En la estrategia de Negocios 4.0, se llevó a cabo Región Lab donde se logró programar más de 400 citas de negocios entre 48 empresas de la industria digital colombiana y 19 empresas de diferentes sectores productivos de la región de Cundinamarca. </t>
  </si>
  <si>
    <t>Se logró un total de 656 empresas de la Industria Digital beneficiadas a través de las iniciativas Apps.co, Crea Digital, Negocios 4.0 y Colombia 4.0. Entre 2019 a 2022 se han beneficiado a 1.569 empresas para un total acumulado de 2.225 empresas beneficiadas.</t>
  </si>
  <si>
    <t xml:space="preserve">En la estrategia Crea Digital se beneficiaron 114 empresas de la Industria Creativa Digital mediante las líneas Desarrollo de Contenidos Digitales (36) y Creación de Canales de Circulación (78).  En Apps.co, finalizaron las Fases de Producto Digital y de Crecimiento Tech con un total de 209 equipos emprendedores y empresas de negocios digitales beneficiados. A través de Colombia 4.0 se contó con la participación de 68 empresas de la Industria Digital en muestra comercial en formato presencial y virtual. A través de la estrategia de Negocios 4.0, se beneficiaron 265 empresas mediante las actividades Región Lab, Mentorías Ingenio, Softic y Maratón de Talentos TI. </t>
  </si>
  <si>
    <t>Empresas y/o empresarios que adoptan herramientas  tecnológicas para la transformación digital.</t>
  </si>
  <si>
    <t>Este indicador mide la suma de empresas y/o empresarios que adoptan herramientas  tecnológicas para la transformación digital.</t>
  </si>
  <si>
    <t>Se elaboró la primera versión de los documentos precontractuales: anexo técnico, estudio previo y estudio del sector para el proyecto Tu negocio en línea.</t>
  </si>
  <si>
    <t>Los documentos precontractuales se elaboran con el objetivo de contar con la documentación necesaria (estudios previos, estudios del sector y anexo técnico) que con lleva a la elaboración y firma del convenio con el aliado estratégico, quién realizará la ejecución del proyecto Tu Negocio en Línea en la presente vigencia.</t>
  </si>
  <si>
    <t>Se trabajó la segunda versión de la documentación precontractual del proyecto Tu Negocio en Línea y adicionalmente se adelanta el formato de la solicitud de cotización y la contratación de un profesional para apoyar la ejecución del proyecto.</t>
  </si>
  <si>
    <t>El formato de solicitud de cotización que  enuncia los requerimientos mínimos necesarios del alcance del proyecto Tu Negocio en Línea así como la contratación del personal, cuyas funciones están orientadas al apoyo desde la etapa precontractual hasta la finalización de la ejecución del proyecto.</t>
  </si>
  <si>
    <t>Se seleccionó un posible aliado que cuenta con idoneidad para ejecutar el proyecto Tu Negocio en Línea cuya meta es beneficiar al menos 5.000 empresarios. Adicionalmente, los documentos precontractuales están en proceso de revisión y validación por el área de contratación del MinTIC.</t>
  </si>
  <si>
    <t>En proceso de revisión y aprobación por parte del Grupo Interno de Trabajo de contratación a los documentos precontractuales para la posterior firma del convenio con el posible aliado idoneo para ejecutar el proyecto Tu Negocio en Línea.</t>
  </si>
  <si>
    <t>Se elaboró la tercera versión de los documentos precontractuales ajustando el alcance en cuanto a sus actividades, obligaciones, tiempo de ejecución y metas del proyecto Tu Negocio en Línea, por no continuidad del aliado.</t>
  </si>
  <si>
    <t>Afectación al proceso precontractual por no continuidad del aliado estratégico que el MinTIC había definido para el cumplimiento de las estrategias que aportan al cumplimiento de la meta, lo que conllevó al ajuste de los documentos precontractuales y el tiempo de ejecución del proyecto.</t>
  </si>
  <si>
    <t>Coordinación interinstitucional</t>
  </si>
  <si>
    <t xml:space="preserve">El aliado manifestó no continuar con el proceso por temas ajenos al ministerio. Por lo cual se requirió elaborar la tercera versión de los documentos precontractuales ajustando el alcance en cuanto a sus actividades, obligaciones, tiempo de ejecución y metas del proyecto Tu Negocio en Línea, por no continuidad del aliado. </t>
  </si>
  <si>
    <t>Dentro del anexo técnico se ajustó la meta y el tiempo de ejecución del proyecto Tu Negocio en Línea y se elaboró el borrador del pliego de condiciones, cuyo documento se publica en SECOP II para recibir las observaciones de los posibles ejecutores del proyecto.</t>
  </si>
  <si>
    <t>Al cambiar la modalidad de contratación del proyecto, debido a decisión de la nueva administración, se reduce el tiempo de ejecución y la meta del proyecto.</t>
  </si>
  <si>
    <t>Decisiones de Alto Gobierno - Gobernanza</t>
  </si>
  <si>
    <t>Teniendo en cuenta la decisión de la nueva administración por cambiar la modalidad de contratación (licitación) del proyecto Tu negocio en Línea, inicia una nueva reformulación del alcance del proyecto lo cual requiere la elaboración de nuevos documentos precontractuales ajustados a dicha modalidad de contratación.</t>
  </si>
  <si>
    <t xml:space="preserve">Se suscribió un memorando de entendimiento con la empresa TIENDEX, la cual tiene como objetivo ofrecer de manera gratuita 500 licencias de uso para implementar tiendas virtuales, que aportará al cumplimiento de la meta del indicador. </t>
  </si>
  <si>
    <t>El proceso de implementación de las tiendas virtuales a los 500 empresarios, Mipymes y comerciantes, está apoyado en capacitaciones, acompañamiento y asesorías técnicas para impulsar el crecimiento económico.</t>
  </si>
  <si>
    <t>Se definió como aliado estratégico a FINDETER para ejecutar el proyecto Tu Negocio en Línea y quién deberá asegurar beneficiar al menos 5.000 empresarios y/o comerciantes con la implementación y adopción de herramientas tecnológicas.</t>
  </si>
  <si>
    <t>Se suscribe el Convenio Interadministrativo el 19 de julio del 2023, entre el Fondo Único de Tecnologías de la Información y las Comunicaciones y la Financiera de Desarrollo Territorial S.A. -FINDETER para dar inicio a la ejecución del proyecto Tu Negocio en Línea y beneficiar al menos a 5.000 empresarios y/o comerciantes.</t>
  </si>
  <si>
    <t xml:space="preserve">Se dio apertura a la ejecución del convenio para el proyecto Tu Negocio en Línea cuyo objeto es aunar esfuerzos técnicos, administrativos y financieros que permitan difundir y fomentar el uso y adopción del ecosistema del comercio electrónico en los comerciantes y el sector empresarial de Colombia.
</t>
  </si>
  <si>
    <t xml:space="preserve">No se identifican cuellos de botella y limitaciones en el periodo
</t>
  </si>
  <si>
    <t>El 1/08 se firmó el acta de inicio para dar apertura a la ejecución del convenio interadministrativo para el proyecto Tu Negocio en Línea cuyo objeto es aunar esfuerzos técnicos, administrativos y financieros que permitan difundir y fomentar el uso y adopción del ecosistema del comercio electrónico en los comerciantes y el sector empresarial de Colombia y el 25/08 se recibió el diseño de la estrategia de la convocatoria, la inscripción, la caracterización y la selección de posibles beneficiarios, el diseño de la estrategia de acompañamiento y asistencia y el Plan de trabajo detallado, cuyos documentos son requisito para el 1er desembolso equivalente al 30% del valor aportado por MINTIC.</t>
  </si>
  <si>
    <t>Como parte de la ejecución del proyecto se llevó a cabo la convocatoria para contratar un operador que adelantará las actividades establecidas en el anexo técnico para beneficiar 5000 empresas con formación asistencia técnica y acompañamiento para implementar soluciones de comercio electrónico</t>
  </si>
  <si>
    <t xml:space="preserve">Se llevó a cabo el proceso de contratación del operador seleccionado LinkTIC S.A.S por parte de Findeter y quien se encargará de formular, ejecutar y realizar el seguimiento a la estrategia que le permita beneficiar al menos 5.000 comerciantes y/o Mipymes colombianas de diferentes sectores económicos, a través de  sensibilización y formación virtual para la generación de habilidades digitales y la asistencia y acompañamiento especializado para la creación y puesta en marcha de su negocio en línea.
  </t>
  </si>
  <si>
    <t>Se realizó el lanzamiento del proyecto junto con la convocatoria para inscripcion de posibles beneficiarios del proyecto Tu Negocio en Línea en tunegocioenlinea.mintic.gov.co</t>
  </si>
  <si>
    <t>Con la apertura de la convocatoria y lanzamiento del proyecto realizado en la localidad de Bosa el 18 de octubre, se dio inicio al registro e inscripción de posibles beneficiarios, que a 31 de octubre reportan 4.092 inscritos.</t>
  </si>
  <si>
    <t>El 15/11 se dio cierre a la convocatoria y registro del proyecto con más de 6.500 inscritos cumpliendo la meta establecida y de los cuales iniciaron su proceso de transformación digital más de 5.400 empresarios.</t>
  </si>
  <si>
    <t>Se tienen 6.860 inscritos validados en el proyecto cumpliendo con la meta establecida de al menos 5.000 inscritos más el 20% por posibles deserciones, de estos han iniciado el proceso de asistencia y acompañamiento 4.816 empresarios que están tomando los cursos de formación virtual e implementando su solución de comercio electrónico.</t>
  </si>
  <si>
    <t>En la vigencia 2023 hubo 5.000 beneficiados del proyecto Tu Negocio en Línea, los cuales implementaron una solución tecnológica de comercio electrónico en sus negocios para transformarlos digitalmente. En las vigencias 2021 y 2022 se beneficiaron 12.822 empresas para un total acumulado de 17.822.</t>
  </si>
  <si>
    <t>Se beneficiaron en total 5.000 empresarios y/o comerciantes, los cuales recibieron formación, asistencia y acompañamiento para la implementación de una solución tecnológica de comercio electrónico.   Bogotá fue la ciudad con mayor registro de beneficiarios con 1.955</t>
  </si>
  <si>
    <t>Este indicador mide las comunicaciones que se relevan entre personas sordas y oyentes a través de los servicios de Relevo, de Llamadas y de Interpretación en línea.</t>
  </si>
  <si>
    <t xml:space="preserve">Garantías hacia un mundo sin barreras para las personas con discapacidad </t>
  </si>
  <si>
    <t>Dir Apropiación TIC</t>
  </si>
  <si>
    <t>Juan Felipe Gil Henao</t>
  </si>
  <si>
    <t>Se establecieron los lineamientos para el despliegue del programa en 2023. Adicionalmente, se capacitaron 2 nuevos intérpretes en lengua de señas colombiana.
Se hizo uso de la plataforma AUDARA, implementada por el programa, desde donde se gestionan las llamadas bidireccionales.</t>
  </si>
  <si>
    <t>Con relación al servicio de interpretación en línea SIEL, inicio con un grupo base de 9 interpretes, pero se evidencio que la línea estaba teniendo una mayor demanda, lo cual benefició las comunicaciones efectivas, pero afectó la capacidad de respuesta y abandono.</t>
  </si>
  <si>
    <t>Otra</t>
  </si>
  <si>
    <t>Según los lineamientos establecidos, se programa la contratación constante de nuevos intérpretes durante toda la vigencia, lo cual permite garantizar la capacidad de respuesta de la plataforma. Así mismo, se realiza la planeación de las estrategias de difusión con las cuales se promoverá la iniciativa a lo largo de todo el país.
Es importante destacar que durante este mes se registraron accesos de personas Sordas Colombianas residentes de otros países, incluyendo Panamá, Brasil y el Reino Unido. 
En el contexto de las 18 categorías de comunicación identificadas, se observó que las más frecuentes son las relacionadas con el ámbito familiar, personal y laboral.
Se evidenciaron ingresos de 402 ciudades del país, así como de colombianos radicados en el extranjero.</t>
  </si>
  <si>
    <t>Se capacitaron 3 nuevos intérpretes en lengua de señas colombiana. Estos intérpretes atendieron los servicios de Relevo de Llamadas (RL) y de Interpretación en línea (SIEL).
Se hizo uso de la plataforma AUDARA, implementada por el programa, desde donde se gestionan las llamadas bidireccionales.</t>
  </si>
  <si>
    <t>Dado que en este mes se llevó a cabo el cierre del convenio que estuvo en vigor desde el 10 de mayo de 2021 hasta febrero de 2023, la línea de Relevo de Llamadas continuó experimentando una disminución en la cantidad de intérpretes, debido a renuncias o solicitudes de no renovación de contrato, lo que se reflejó en la reducción de la capacidad de respuesta.</t>
  </si>
  <si>
    <t>Se mantiene el fenómeno del mes anterior, debido a esto a manera de contingencia de intérpretes se apoyó desde la línea de Relevo De Llamadas con interpretes en franjas de mayor demanda y así poder atender la mayor cantidad de servicios, por lo cual se hizo un mayor seguimiento a las colas de servicio movilizando los intérpretes de una línea a otra según necesidad. Esto incluyo capacitación para el grupo nuevo de 3 intérpretes de Relevo de Llamada sobre el uso y servicios prestados desde la línea SIEL.</t>
  </si>
  <si>
    <t>Se capacitaron 3 nuevos intérpretes en lengua de señas colombiana. Estos intérpretes atendieron los servicios de Relevo de Llamadas (RL) y de Interpretación en línea (SIEL).
Para el mes de marzo de manera acumulada se han relevado 134.506 comunicaciones.</t>
  </si>
  <si>
    <t>No se presentan cuellos de botella para este periodo</t>
  </si>
  <si>
    <t>Este mes marcó el inicio del nuevo convenio que se suscribió a partir del 1 de marzo. Tras completar exhaustivamente el proceso de entrevistas y evaluación de nuevos intérpretes, se consiguió la incorporación de varios de ellos, lo que resultó en una mejora sustancial de la capacidad de respuesta. Es esta la razón por la cual resulta tan importante la constante capacitación de nuevos intérpretes.</t>
  </si>
  <si>
    <t>Se logró mantener la cantidad de intérpretes acordada en la minuta del convenio, lo cual resultó en una mejora significativa en nuestra capacidad de respuesta.
Además, colaboramos estrechamente con el área de comunicaciones para crear piezas audiovisuales con el propósito de promover el registro y el uso de nuestros servicios.
Debido a la demanda que se tiene en la línea SIEL se aumenta la cantidad de horas disponibles para el mes en mención, teniendo así una mayor capacidad de respuesta, se sigue contando con el apoyo de la línea de Relevo de Llamadas para responder a los momentos de mayor necesidad, lo que permite aumentar la capacidad de respuesta de ese mes y disminuir los abandonos. Los contextos de mayor uso son: Laboral, Salud, Familiar, Personal y Tramites.</t>
  </si>
  <si>
    <t>Se capacitaron 2 nuevos intérpretes en lengua de señas colombiana. Estos intérpretes atendieron los servicios de Relevo de Llamadas (RL) y de Interpretación en línea (SIEL).
Se hizo uso de la plataforma AUDARA, implementada por el programa, desde donde se gestionan las llamadas bidireccionales.</t>
  </si>
  <si>
    <t>El servicio de mensajes de video por WhatsApp tiene un horario de atención de lunes a sábado, de 7 am a 7 pm, durante este mes, se registró un notorio incremento en la utilización de este servicio, el cual contribuye al cumplimiento de los indicadores de comunicaciones propuestos para el Relevo de Llamadas.
Además, la capacidad de respuesta del equipo de Relevo de Llamadas se mantuvo en niveles óptimos, superando el 80%.
La demanda del servicio se mantiene constante y en aumento por lo cual se sostiene el aumento de horas para algunos intérpretes, así como el apoyo por parte de la línea de Relevo de Llamadas para los momentos de mayor demanda del servicio. Los contextos de mayor uso continúan siendo: Laboral, Salud, Familiar, Personal y Tramites.</t>
  </si>
  <si>
    <t>Se capacitaron 3 nuevos intérpretes en lengua de señas colombiana. Estos intérpretes atendieron los servicios de Relevo de Llamadas (RL) y de Interpretación en línea (SIEL).
De manera acumulada para 2023 se han relevado 282.655 comunicaciones.</t>
  </si>
  <si>
    <t>Debido a diversas circunstancias médicas que afectaron a algunos de nuestros intérpretes, junto con las renuncias presentadas y la creciente demanda de servicio por parte de nuestros usuarios, se implementa un plan de choque, que incluyó la ampliación de las jornadas laborales de intérpretes.</t>
  </si>
  <si>
    <t>A razón del crecimiento continuo en la demanda de los servicios de SIEL, se despliega una estrategia con la cual se ampliaron las jornadas laborales de algunos intérpretes y se ofertaron horas extras, esto permitió mejorar la capacidad de respuesta y reducir los abandonos.</t>
  </si>
  <si>
    <t>En julio, mediante esta iniciativa que releva comunicaciones entre personas sordas y oyentes mediante intérpretes en lengua de señas colombianas, en el mes de mayo y a través de los servicios de relevo de llamadas (SRL) y de interpretación en línea (SIEL), se contribuye a la calidad de vida de estas personas y sus niveles de empleabilidad.</t>
  </si>
  <si>
    <t>A pesar de haber experimentado una reducción en nuestra capacidad de respuesta, es destacable que aún mantenemos un desempeño que se sitúa dentro del porcentaje considerado óptimo. Durante este período, hemos registrado ingresos provenientes de Puerto Rico, lo que refleja nuestra presencia y alcance global.
A lo largo de la vigencia, el equipo de calidad ha estado llevando a cabo evaluaciones continuas y proporcionando retroalimentación sobre los servicios prestados. Esta labor tiene como objetivo principal el seguimiento y la búsqueda constante de oportunidades de mejora en el desempeño del equipo de intérpretes. A través de este proceso, hemos logrado mejorar habilidades y competencias de nuestro equipo en el servicio de interpretación, lo que garantiza la calidad de nuestros servicios en general.
Continua el crecimiento exponencial de los servicios de SIEL, lo que coloca en evidencia que más usuarios están utilizando el servicio y se están beneficiando, facilitando la participación de forma autónoma dentro de la sociedad. 
Debido a ello se capacitan más intérpretes de la línea de Relevo de Llamadas para que sigan apoyando la línea de SIEL cuando haya mayor necesidad.</t>
  </si>
  <si>
    <t>Para el mes de agosto, a través de los servicios de relevo de llamadas (SRL) y la interpretación en línea (SIEL), los cuales cuentan con intérpretes especializados en lengua de señas colombiana y una plataforma técnica para su desarrollo, se continúan relevando comunicaciones entre personas sordas y oyentes del país, lo cual contribuye con la calidad de vida y lla empleabilidad de las personas sordas o de baja audición.</t>
  </si>
  <si>
    <t>En consecuencia a las renuncias presentadas por partes de miembros del equipo técnico y a la creciente demanda de servicio por parte de nuestros usuarios tanto en Relevo como en SIEL, se continuó con el plan de choque con ampliación de las jornadas laborales de los intérpretes ya contratados, con el propósito de garantizar una capacidad de respuesta óptima y satisfacer las necesidades de nuestros usuarios de manera eficiente.
Adicionalmente lanzamos una convocatoria destinada a intérpretes interesados en unirse al equipo de Centro de Relevo, con el objetivo de aumentar la cantidad de intérpretes disponibles.
Es importante destacar que la demanda del servicio de SIEL se mantiene constante y en aumento, razón por lo cual el equipo de Relevo de Llamadas respalda la operación en momentos de mayor demanda del servicio.
El equipo de calidad ha desempeñado un papel fundamental, llevando a cabo evaluaciones continúas proporcionando retroalimentaciones a los intérpretes sobre los servicios prestados. Esta labor se enfoca en el seguimiento constante y la búsqueda de oportunidades de mejora en el desempeño del equipo de intérpretes. A través de este proceso, hemos logrado enriquecer las habilidades y competencias interpretativas de nuestro equipo, que redundara en la calidad de nuestros servicios.</t>
  </si>
  <si>
    <t>Se continúa avanzado en el relevo de llamadas entre personas sordas y oyentes a través del servicio del Centro de Relevo para 2023, mediante el relevo de llamadas (SRL) y la interpretación en línea (SIEL), realizada por intérpretes calificados en lengua de señas colombiana y el apoyo de la plataforma técnica.</t>
  </si>
  <si>
    <t>Durante este mes se han llevado a cabo entrevistas y evaluaciones para seleccionar nuevos interpretes para el Centro de Relevo, con el objetivo de cubrir las vacantes resultantes de renuncias. Paralelamente, se ha extendido la jornada laboral de algunos intérpretes para asegurar la capacidad de respuesta y la continuidad en ambas líneas de atención. Es crucial resaltar que la demanda del servicio de SIEL se mantiene constante y en crecimiento, motivo por el cual el equipo de Relevo de Llamadas respalda la operación durante horarios de mayor demanda.
Los servicios estuvieron disponibles 24 / 7. El equipo de calidad realizó seguimientos y retroalimentaciones constantes a los servicios prestados por los intérpretes y con ello la identificación de oportunidades de mejora en el desempeño del equipo, gracias a este proceso, se ha logrado enriquecer las habilidades y competencias interpretativas de nuestro equipo, contribuyendo así a elevar la calidad de los servicios.</t>
  </si>
  <si>
    <t>Se continúa avanzado en el relevo de llamadas entre personas sordas y oyentes a través del servicio del Centro de Relevo para 2023, mediante el relevo de llamadas (SRL) y la interpretación en línea (SIEL), realizada por intérpretes calificados en lengua de señas colombiana.</t>
  </si>
  <si>
    <t xml:space="preserve">Durante este mes se capacitaron los últimos 3 intérpretes de la vigencia en lengua de señas colombiana.
El programa no tuve inconvenientes con la prestación del servicio, atendiendo de manera idónea más del 90% de las solicitudes de comunicación recibidas. Eventualmente, los intérpretes de alguno de los dos servicios: Servicio de Relevo de Llamadas (SRL) y Servicio de Interpretación en Línea (SIEL) tuvo que ser contratado por horas extra para cumplir con la alta demanda, pero todo estuvo dentro de lo contemplado para manejo de momentos de picos comunicacionales.
</t>
  </si>
  <si>
    <t>Durante este mes se capacitaron los últimos 3 intérpretes de la vigencia en lengua de señas colombiana.
El programa no tuve inconvenientes con la prestación del servicio, atendiendo de manera idónea más del 90% de las solicitudes de comunicación recibidas.</t>
  </si>
  <si>
    <t>Se dio cierre al programa Centro de Relevo 2023, con el cual se facilitó la comunicación entre personas sordas y oyentes a lo largo de todo el territorio nacional, mediante la modalidad de adición al convenio 2023, a través de la figura de vigencias futuras.</t>
  </si>
  <si>
    <t>Durante este mes se capacitaron los últimos 2 intérpretes de la vigencia en lengua de señas colombiana.
El programa no tuve inconvenientes con la prestación del servicio, atendiendo de manera idónea más del 90% de las solicitudes de comunicación recibidas, alcanzando unos índices de cumplimiento destacables.</t>
  </si>
  <si>
    <t>maria isabel javier</t>
  </si>
  <si>
    <t xml:space="preserve">El Índice de Gobierno Digital es una medida del nivel de implementación de los lineamientos de la Política de Gobierno Digital, que permite identificar buenas prácticas, oportunidades de mejora y estrategias focalizadas de acompañamiento. </t>
  </si>
  <si>
    <t xml:space="preserve">Convergencia regional </t>
  </si>
  <si>
    <t>Fortalecimiento institucional como motor de cambio para 
recuperar la confianza de la ciudadanía y para el fortalecimiento 
del vínculo Estado-Ciudadanía</t>
  </si>
  <si>
    <t>Dir Gobierno Digital</t>
  </si>
  <si>
    <t>Cesar Augusto Cruz Aya</t>
  </si>
  <si>
    <t>Se ejecutaron acciones de asistencia técnica para fortalecer el despliegue, uso e implementación de los lineamientos de la Política de Gobierno Digital en 72 entidades del orden nacional.</t>
  </si>
  <si>
    <t>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t>
  </si>
  <si>
    <t>Se ejecutaron acciones de asistencia técnica para fortalecer el despliegue, uso e implementación de los lineamientos de la Política de Gobierno Digital en 55 entidades del orden nacional.</t>
  </si>
  <si>
    <t xml:space="preserve">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
</t>
  </si>
  <si>
    <t>Se ejecutaron acciones de asistencia técnica para fortalecer el despliegue, uso e implementación de los lineamientos de la Política de Gobierno Digital en 39 entidades del orden nacional.</t>
  </si>
  <si>
    <t>Se ejecutaron acciones de asistencia técnica para fortalecer el despliegue, uso e implementación de los lineamientos de la Política de Gobierno Digital en 80 entidades del orden nacional.</t>
  </si>
  <si>
    <t>Se ejecutaron acciones de asistencia técnica para fortalecer el despliegue, uso e implementación de los lineamientos de la Política de Gobierno Digital en 65 entidades del orden nacional.</t>
  </si>
  <si>
    <t>Se ejecutaron acciones de asistencia técnica para fortalecer el despliegue, uso e implementación de los lineamientos de la Política de Gobierno Digital en 140 entidades del orden nacional.</t>
  </si>
  <si>
    <t>Se ejecutaron acciones de asistencia técnica para fortalecer el despliegue, uso e implementación de los lineamientos de la Política de Gobierno Digital en 114 entidades del orden nacional.</t>
  </si>
  <si>
    <t>Se ejecutaron acciones de asistencia técnica para fortalecer el despliegue, uso e implementación de los lineamientos de la Política de Gobierno Digital en 132 entidades del orden nacional.</t>
  </si>
  <si>
    <t>Se ejecutaron acciones de asistencia técnica para fortalecer el despliegue, uso e implementación de los lineamientos de la Política de Gobierno Digital en 147 entidades del orden nacional.</t>
  </si>
  <si>
    <t>Se ejecutaron acciones de asistencia técnica para fortalecer el despliegue, uso e implementación de los lineamientos de la Política de Gobierno Digital en 43 entidades del orden nacional.</t>
  </si>
  <si>
    <t>Se ejecutaron acciones de asistencia técnica para fortalecer el despliegue, uso e implementación de los lineamientos de la Política de Gobierno Digital en 58 entidades del orden nacional.</t>
  </si>
  <si>
    <t>Se ejecutaron acciones de asistencia técnica para fortalecer el despliegue, uso e implementación de los lineamientos de la Política de Gobierno Digital en 19 entidades del orden nacional.</t>
  </si>
  <si>
    <t>Se ejecutaron acciones de asistencia técnica para fortalecer el despliegue, uso e implementación de los lineamientos de la Política de Gobierno Digital en 53 entidades del orden territorial.</t>
  </si>
  <si>
    <t>Se ejecutaron acciones de asistencia técnica para fortalecer el despliegue, uso e implementación de los lineamientos de la Política de Gobierno Digital en 253 entidades del orden territorial.</t>
  </si>
  <si>
    <t>Se ejecutaron acciones de asistencia técnica para fortalecer el despliegue, uso e implementación de los lineamientos de la Política de Gobierno Digital en 257 entidades del orden territorial.</t>
  </si>
  <si>
    <t>Se ejecutaron acciones de asistencia técnica para fortalecer el despliegue, uso e implementación de los lineamientos de la Política de Gobierno Digital en 156 entidades del orden territorial.</t>
  </si>
  <si>
    <t>Se ejecutaron acciones de asistencia técnica para fortalecer el despliegue, uso e implementación de los lineamientos de la Política de Gobierno Digital en 246 entidades del orden territorial.</t>
  </si>
  <si>
    <t>Se ejecutaron acciones de asistencia técnica para fortalecer el despliegue, uso e implementación de los lineamientos de la Política de Gobierno Digital en 820 entidades del orden territorial.</t>
  </si>
  <si>
    <t>Se ejecutaron acciones de asistencia técnica para fortalecer el despliegue, uso e implementación de los lineamientos de la Política de Gobierno Digital en 858 entidades del orden territorial.</t>
  </si>
  <si>
    <t>Se ejecutaron acciones de asistencia técnica para fortalecer el despliegue, uso e implementación de los lineamientos de la Política de Gobierno Digital en 971 entidades del orden territorial.</t>
  </si>
  <si>
    <t>Se ejecutaron acciones de asistencia técnica para fortalecer el despliegue, uso e implementación de los lineamientos de la Política de Gobierno Digital en 964 entidades del orden territorial.</t>
  </si>
  <si>
    <t>Se ejecutaron acciones de asistencia técnica para fortalecer el despliegue, uso e implementación de los lineamientos de la Política de Gobierno Digital en 184 entidades del orden territorial.</t>
  </si>
  <si>
    <t>Se ejecutaron acciones de asistencia técnica para fortalecer el despliegue, uso e implementación de los lineamientos de la Política de Gobierno Digital en 264 entidades del orden territorial.</t>
  </si>
  <si>
    <t>Se ejecutaron acciones de asistencia técnica para fortalecer el despliegue, uso e implementación de los lineamientos de la Política de Gobierno Digital en 128 entidades del orden territorial.</t>
  </si>
  <si>
    <t>El cambio de Gobierno en el Territorio ocasiona pérdida de continuidad en los procesos de empalme o desconocimiento sobre la implementación de la Política de Gobierno Digital, inclusive omisión en la entrega de evidencias para un gran porcentaje de preguntas para el FURAG, las cuales son fundamentales para validar respuestas y de no contar éstas se impacta negativamente el puntaje final de las entidades.</t>
  </si>
  <si>
    <t>Este indicador contabiliza el número de entidades  del orden nacional y territorial que aperturen, actualicen o usen al menos una vez en el año los datos abiertos en el portal Nacional de datos abiertos (datos.gov.co) en el período de referencia. 
En el mismo periodo no se contabiliza la entidad más de una vez en caso de realizar las 3 actividades. La idea es incentivar a que lleguen hasta el uso pero también reconocer el esfuerzo realizado</t>
  </si>
  <si>
    <t>Se realizaron procesos de asistencia técnica a 68 entidades del orden nacional y territorial para atender solicitudes relacionadas con: calidad de datos, generación de nuevos datos abiertos, actualización de conjuntos de datos existentes y generación de nuevos usos a partir de datos en el portal nacional de datos abiertos datos.gov.co</t>
  </si>
  <si>
    <t>Como resultado de las acciones de acompañamiento técnico especializado, y la disposición, uso y aprovechamiento de las herramientas, tutoriales y guías disponibles en el portal único de datos abiertos, se logró la verificación e identificación de 68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</si>
  <si>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167 entidades del orden nacional y territorial para atender solicitudes relacionadas con: calidad de datos, generación de nuevos datos abiertos, actualización de conjuntos de datos existentes y generación de nuevos usos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</si>
  <si>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167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</si>
  <si>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153 entidades del orden nacional y territorial para atender solicitudes relacionadas con: calidad de datos, generación de nuevos datos abiertos, actualización de conjuntos de datos existentes y generación de nuevos usos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</si>
  <si>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153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</si>
  <si>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 xml:space="preserve">Se realizaron procesos de asistencia técnica a 187 entidades del orden nacional y territorial para atender solicitudes relacionadas con: calidad de datos, generación de nuevos datos abiertos, actualización de conjuntos de datos existentes y generación de nuevos usos de datos abiertos
</t>
  </si>
  <si>
    <t>Como resultado de las acciones de acompañamiento técnico especializado, y la disposición, uso y aprovechamiento de las herramientas, tutoriales y guías disponibles en el portal único de datos abiertos, se logró la verificación e identificación de 187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</si>
  <si>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226 entidades del orden nacional y territorial para atender solicitudes relacionadas con: calidad de datos, generación de nuevos datos abiertos, actualización de conjuntos de datos existentes y generación de nuevos usos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</si>
  <si>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226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</si>
  <si>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274 entidades del orden nacional y territorial para atender solicitudes relacionadas con: calidad de datos, generación de nuevos datos abiertos, actualización de conjuntos de datos existentes y generación de nuevos usos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</si>
  <si>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274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</si>
  <si>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329 entidades del orden nacional y territorial para atender solicitudes relacionadas con: calidad de datos, generación de nuevos datos abiertos, actualización de conjuntos de datos existentes y generación de nuevos usos de datos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</si>
  <si>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329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</si>
  <si>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 xml:space="preserve">Se realizaron procesos de asistencia técnica a 395 entidades del orden nacional y territorial para atender solicitudes relacionadas con: calidad de datos, generación de nuevos datos abiertos, actualización de conjuntos de datos existentes y generación de nuevos usos de datos abiertos
</t>
  </si>
  <si>
    <t>Como resultado de las acciones de acompañamiento técnico especializado, y la disposición, uso y aprovechamiento de las herramientas, tutoriales y guías disponibles en el portal único de datos abiertos, se logró la verificación e identificación de 395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</si>
  <si>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 xml:space="preserve">Se realizaron procesos de asistencia técnica a 484 entidades del orden nacional y territorial para atender solicitudes relacionadas con: calidad de datos, generación de nuevos datos abiertos, actualización de conjuntos de datos existentes y generación de nuevos usos de datos abiertos
</t>
  </si>
  <si>
    <t>Demoras en la contratación de consultores de apoyo y proveedor para masificar la iniciativa datos abiertos</t>
  </si>
  <si>
    <t>Como resultado de las acciones de acompañamiento técnico especializado, y la disposición, uso y aprovechamiento de las herramientas, tutoriales y guías disponibles en el portal único de datos abiertos, se logró la verificación e identificación de 484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</si>
  <si>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 xml:space="preserve">Se realizaron procesos de asistencia técnica a 600 entidades del orden nacional y territorial para atender solicitudes relacionadas con: calidad de datos, generación de nuevos datos abiertos, actualización de conjuntos de datos existentes y generación de nuevos usos de datos abiertos
</t>
  </si>
  <si>
    <t>Como resultado de las acciones de acompañamiento técnico especializado, y la disposición, uso y aprovechamiento de las herramientas, tutoriales y guías disponibles en el portal único de datos abiertos, se logró la verificación e identificación de 600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</si>
  <si>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752 entidades del orden nacional y territorial para atender solicitudes relacionadas con: calidad de datos, generación de nuevos datos abiertos, actualización de conjuntos de datos existentes y generación de nuevos usos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</si>
  <si>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752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</si>
  <si>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Se realizaron procesos de asistencia técnica a 809 entidades del orden nacional y territorial para atender solicitudes relacionadas con: calidad de datos, generación de nuevos datos abiertos, actualización de conjuntos de datos existentes y generación de nuevos usos de datos abiertos</t>
  </si>
  <si>
    <t>Como resultado de las acciones de acompañamiento técnico especializado, y la disposición, uso y aprovechamiento de las herramientas, tutoriales y guías disponibles en el portal único de datos abiertos, se logró la verificación e identificación de 809 entidades del orden nacional y territorial que crearon nuevos conjuntos de datos, actualizaron conjuntos de datos existentes, y entidades que generaron nuevos usos a partir de datos tales como visualizaciones, historias con datos. Lo anterior se verifica a través de la siguiente funcionalidad: https://www.datos.gov.co/dataset/Asset-Inventory-Public/uzcf-b9dh</t>
  </si>
  <si>
    <t>Normativas</t>
  </si>
  <si>
    <t>Presupuesto y financiera</t>
  </si>
  <si>
    <t>Fallas en planeación</t>
  </si>
  <si>
    <t>Concertaciones o consulta previa</t>
  </si>
  <si>
    <t>ENERO. 2024</t>
  </si>
  <si>
    <t>Emma Liliana Giral Penagos</t>
  </si>
  <si>
    <t>Desde el Ministerio TIC se avanza en los siguientes proyectos:
1. Proyecto Internexa - Mintic
2. Zonas Comunitarias para la Paz
3. Líneas de Fomento para ISP
4. Escuelas Potencia</t>
  </si>
  <si>
    <t>ITX - Mintic: Teniendo en cuenta que la fase I se encuentra dividida en dos etapas (1) Habilitación de los nodos de la red troncal y (2) Integración de la red. Se ha avanzado en el desarrollo de la fase I en 13 municipios en Nariño.
ZCP: Este proyecto se contrató con FINDETER como operador. Esta entidad estructuró el proceso contractual y de selección de quienes ejecutarán el proyecto. A partir del mes de febrero se iniciará la elaboración de los estudios de campo.
LF:  La fase I de este proyecto se contrató con FINDETER como operador. Esta entidad se encuentra adelantando el proceso de apertura de los procesos contractuales que ejecutarán el proyecto y la fase II se está estructurando desde la parte técnica el proyecto y se están solicitando Vigencias Futuras para financiar el proyecto.
EP: Este proyecto se está adelantando desde el MINTIC se está estructurando desde la parte técnica el proyecto.</t>
  </si>
  <si>
    <t>Desde el Ministerio TIC se avanza en los siguientes proyectos:
1. Proyecto Internexa - Mintic.
2. Zonas Comunitarias para la Paz.
3. Líneas de Fomento para ISP.
4. Escuelas Potencia.</t>
  </si>
  <si>
    <t>ITX - Mintic: Con corte al 29 de febrero, el avance de este hito presenta la siguiente descripción: Se ha cumplido la etapa 1 de esta fase en 27 nodos, así: 13 de Nariño, 5 de Valle del Cauca y 9 en La Guajira.
ZCP: Los ejecutores estan avanzando en el cumplimiento de las metas de los estudios de campo. Con corte al 29 de febrero se han recibido 610 estudios de campo de un total de 1.262
LF: Fase I: Se estructuró el proceso y este se encuentra publicado en el SECOP. Fase II: En este proyecto se avanzó en el proceso de estructuración del mismo, con el fin de dar a conocer a los ISP las especificaciones del proyecto. Se programo para el 05 de marzo la socialización con los ISP.
EP: Se avanzó en la estructuración del proyecto con el fin de presentarlo en el comité de contratación del Ministerio TIC, lo anterior para publicar el borrador de los pliegos asociados al proyecto. Paralelamente se esta a espera del concepto de VF desde DNP y MHCP.</t>
  </si>
  <si>
    <t>Con corte al primer trimestre de 2024 el indicador de conexiones fijas y móviles creció un 0,6% respecto del periodo anterior (4T-2023). Las conexiones fijas sumaron 8.962.768 aumentando un 0,56% y las móviles de 4G aumentaron a 42.463.849 creciendo un 0,59% respecto a periodo 2023-3T.</t>
  </si>
  <si>
    <t>Desde el Ministerio TIC se dio continuidad al proceso de estructuración de los proyectos asociados a la conectividad en hogares y en espacios comunitarios entre los que se encuentran: 1) ITX - Mintic: Se ha cumplido la etapa 1 de esta fase en 27 nodos, así: Nariño (13), Cauca (8), Valle del Cauca (5), Chocó (2) y La Guajira (9). La expansión (despliegue de red de fibra óptica) e integración de la red presenta avances: Nariño 77%, Cauca 32%, Valle del Cauca 50%, Chocó 24%, Urabá antioqueño 12% y la Guajira 80%. 2) ZCP: Se han recibido 1135 estudios de campo; 3) LF: Fase I: Findeter respondió las observaciones presentadas por los interesados en el proceso PAF-MINTICFOMENTO-PS-013-2024 publicado en febrero. Fase II: Se continua el proceso de estructuración para dar a conocer a los ISP las especificaciones del proyecto. 4) EP: Se publicó el borrador de la LP del proyecto y se recibieron 466 observaciones.</t>
  </si>
  <si>
    <t>Aprobado en Sinergia
Reporte cuantitativo inicial: 49.593.465
Se adelantó actualización al reporte cuantitativo y cualitativo, segun aprobación DNP mediante comunicación 20253610609341 del 04/09/2025.
Reporte aprobado por DNP 10/09/2025</t>
  </si>
  <si>
    <t>Desde el Ministerio TIC se avanza en los siguientes proyectos:
1. Proyecto Internexa - Mintic.
2. Zonas Comunitarias para la Paz.
3. Líneas de Fomento para ISP fase I y Fase II
4. Escuelas Potencia.</t>
  </si>
  <si>
    <t>ITX - Mintic: Se ha cumplido la etapa 1 de esta fase en 37 nodos, así: 13 Nariño, 8 Cauca, 5 Valle del Cauca, 2 Chocó y 9 La Guajira. La expansión (despliegue de red de fibra óptica) e integración de la red presenta el siguiente avance: Nariño 100%, Cauca 78%, Valle del Cauca 71%, Chocó 30%, Urabá antioqueño 78% y La Guajira 88%. En cuanto a la fase II, se cerró la convocatoria 001 de 2024, y se está en proceso de subsanaciones de 36 propuestas de 26 ISP para 8 municipios. Tambien se abrió y cerró la Convocatoria 002 de 2024 y se están evaluando 62 propuestas de 19 ISP. ZCP: Se logró la instalación de 107 Zonas. LF: Fase I: Findeter modifico el cronograma y proyectó para el 02 de mayo la publicación del informe definitivo de verificación de requisitos. Fase II: Se atendió la respuesta a 296 observaciones y se publicó la nueva versión del proyecto ajustandolo al nuevo presupuesto. EP: Se atendieron las observaciones correspondientes y se finalizó el documento definitivo de pliegos.</t>
  </si>
  <si>
    <t xml:space="preserve">Desde el Ministerio TIC se avanza en los siguientes proyectos: 1. Proyecto Internexa - Mintic. 2. Zonas Comunitarias para la Paz. 3. Líneas de Fomento para ISP fase I y Fase II 4. Escuelas Potencia.
</t>
  </si>
  <si>
    <t xml:space="preserve">ITX Mintic: Se ha cumplido la etapa 1 de esta fase en 37 nodos, así: 13 Nariño, 8 Cauca, 5 Valle, 2 Chocó y 9 Guajira. La expansión (despliegue de red de FO) e integración de la red y presenta este avance: Nariño 100%, Cauca 50% (Para este Depto se recalculó el % de avance), Valle 100%, Chocó 40%, Antioquía 78% y Guajira 100%. Para la Fase II, se cerró la Convocatoria 001 de 2024 y se publicó informe final dónde se seleccionaron 8 ISP para 8 municipios. La Convocatoria 002, se publicó informe preliminar de 62 propuestas de 19 ISP, para completar el 100% de ISP que llevarán conectividad a los 144.225 Hogares. ZCP: Se logró la instalación de 653 Zonas. LF: Fase I: Como resultado de la segunda convocatoria adelantada por Findeter, fueron adjudicadas 19 de 34 regiones a 13 operadores. Fase II: Por reducciones de presupuesto que ha tenido, se espera el 7 de junio, presentar el proyecto con los ajustes ante el comité asesor. EP: En proceso se encuentra en etapa de las 14 ofertas recibidas.
</t>
  </si>
  <si>
    <t>Con corte al segundo trimestre de 2024 el indicador de conexiones fijas y móviles creció un 1,15% respecto del periodo anterior (1T-2024). Las conexiones fijas sumaron 8.965.551 aumentando un 0,03% y las móviles de 4G y 5G aumentaron a 43.050.758 creciendo un 1,38% respecto al 1T-2024.</t>
  </si>
  <si>
    <t>Desde el Ministerio TIC se avanzó en las siguientes actividades: 1) ITX: Se cumplió la etapa 1 en 38 nodos, así: 13 Nariño, 8 Cauca, 5 Valle, 2 Chocó, 9 Guajira, 1 Antioquía. El despliegue de red de fibra óptica e integración de la red alcanzó 100% en los departamentos excepto en Chocó con el 50%. La Fase II cerró la Convocatoria 01 y publicó informe final, se seleccionaron 7ISP que cumplían los requisitos para 7 municipios. La Convocatoria 02 publicó el informe corregido, se seleccionaron 6 ISP para 22 municipios. Se seleccionaron 29 ISP para conectar 111.730 hogares de los 144.225 proyectados. ZCP: Se logró la instalación de 931 Zonas. LF: En la fase I se han adjudicado 19 de las 34 regiones. De las regiones adjudicadas 14 están en perfeccionamiento y 5 están en expedición de póliza. Las 15 regiones en proceso de contratación directa. Fase II: se presentó proyecto al comité asesor y se publicó la convocatoria, recibiendo observaciones. EP: se publicó informe preliminar de evaluación.</t>
  </si>
  <si>
    <t>Aprobado en Sinergia
Reporte cuantitativo inicial: 52.042.198
Se adelantó actualización al reporte cuantitativo y cualitativo, segun aprobación DNP mediante comunicación 20253610609341 del 04/09/2025.
Reporte aprobado por DNP 10/09/2025</t>
  </si>
  <si>
    <t>Desde el Ministerio TIC se avanza en los siguientes proyectos: 1. Proyecto Internexa - Mintic. 2. Zonas Comunitarias para la Paz. 3. Líneas de Fomento para ISP fase I y Fase II 4. Escuelas Potencia.</t>
  </si>
  <si>
    <r>
      <rPr>
        <b/>
        <sz val="11"/>
        <color theme="1"/>
        <rFont val="Calibri"/>
        <family val="2"/>
        <scheme val="minor"/>
      </rPr>
      <t>Fijos</t>
    </r>
    <r>
      <rPr>
        <sz val="11"/>
        <color theme="1"/>
        <rFont val="Calibri"/>
        <family val="2"/>
        <scheme val="minor"/>
      </rPr>
      <t xml:space="preserve">: </t>
    </r>
    <r>
      <rPr>
        <b/>
        <sz val="11"/>
        <color theme="1"/>
        <rFont val="Calibri"/>
        <family val="2"/>
        <scheme val="minor"/>
      </rPr>
      <t>ITX</t>
    </r>
    <r>
      <rPr>
        <sz val="11"/>
        <color theme="1"/>
        <rFont val="Calibri"/>
        <family val="2"/>
        <scheme val="minor"/>
      </rPr>
      <t xml:space="preserve"> Fase I - Etapa 1 se habilitaron los 38 Nodos Antioquía 1, Cauca 8, Chocó 2, La Guajira 9, Nariño 13, Valle 5 y se desplegó la red en 100% de los municipios, excepto en Chocó con el 50% de avance. Etapa 2 se han seleccionado 30 ISP para 22 de los 36 municipios seleccionados, a través de éstos se brindará conexión 111730 hogares de cabeceras municipales, de éstos se han conectado 9938 hogares. Fase II Se firmó el Acuerdo Específico 4 para llevar conectividad a 32 municipios de los deptos de Antioquía 1, Chocó 29 y Nariño 2. </t>
    </r>
    <r>
      <rPr>
        <b/>
        <sz val="11"/>
        <color theme="1"/>
        <rFont val="Calibri"/>
        <family val="2"/>
        <scheme val="minor"/>
      </rPr>
      <t>ZCP</t>
    </r>
    <r>
      <rPr>
        <sz val="11"/>
        <color theme="1"/>
        <rFont val="Calibri"/>
        <family val="2"/>
        <scheme val="minor"/>
      </rPr>
      <t xml:space="preserve">: Se logró la instalación de 1.131 Zonas. </t>
    </r>
    <r>
      <rPr>
        <b/>
        <sz val="11"/>
        <color theme="1"/>
        <rFont val="Calibri"/>
        <family val="2"/>
        <scheme val="minor"/>
      </rPr>
      <t>LF</t>
    </r>
    <r>
      <rPr>
        <sz val="11"/>
        <color theme="1"/>
        <rFont val="Calibri"/>
        <family val="2"/>
        <scheme val="minor"/>
      </rPr>
      <t xml:space="preserve">: En la fase I se se perfeccionaron la 19 regiones de las 34 programadas, las 15 regiones en proceso de contratación directa. Fase II: Se adelantó convocatoria para 42 comunidades,  compuesta por 21 departamentos y 292 municipios. La evaluación preliminar será publicada el 8 de agosto, evaluación definitiva el 21 de agosto. </t>
    </r>
    <r>
      <rPr>
        <b/>
        <sz val="11"/>
        <color theme="1"/>
        <rFont val="Calibri"/>
        <family val="2"/>
        <scheme val="minor"/>
      </rPr>
      <t>EP</t>
    </r>
    <r>
      <rPr>
        <sz val="11"/>
        <color theme="1"/>
        <rFont val="Calibri"/>
        <family val="2"/>
        <scheme val="minor"/>
      </rPr>
      <t xml:space="preserve"> Se realiza nuevo proceso de estructuración y contratación</t>
    </r>
  </si>
  <si>
    <r>
      <rPr>
        <b/>
        <u/>
        <sz val="11"/>
        <color theme="1"/>
        <rFont val="Calibri"/>
        <family val="2"/>
        <scheme val="minor"/>
      </rPr>
      <t xml:space="preserve">Fijos: ITX </t>
    </r>
    <r>
      <rPr>
        <sz val="11"/>
        <color theme="1"/>
        <rFont val="Calibri"/>
        <family val="2"/>
        <scheme val="minor"/>
      </rPr>
      <t xml:space="preserve"> Finalizó Ingeniería de detalle de los 184 municipios, se realizó la conexión 38 nodos. Se desplegaron 125 Km de Fibra Óptica para a conexión de 70 municipios. Los 74 Km de Fibra Óptica  del Acuerdo 4 se encuentran en etapa de planeación. Se seleccionaron 30 ISP para 22 de los 36 municipios del Acuerdo 2, para llevar la conexión a 111.730 hogares. Se avanzó en la conexión 9.554 hogares en municipios de Cauca-2122, Guajira-4940, Nariño-509 y Valle-1983. </t>
    </r>
    <r>
      <rPr>
        <b/>
        <sz val="11"/>
        <color theme="1"/>
        <rFont val="Calibri"/>
        <family val="2"/>
        <scheme val="minor"/>
      </rPr>
      <t>Zonas Comunitarias para la Paz</t>
    </r>
    <r>
      <rPr>
        <sz val="11"/>
        <color theme="1"/>
        <rFont val="Calibri"/>
        <family val="2"/>
        <scheme val="minor"/>
      </rPr>
      <t xml:space="preserve">: Se logró la instalación de 1.174 Zonas. </t>
    </r>
    <r>
      <rPr>
        <b/>
        <u/>
        <sz val="11"/>
        <color theme="1"/>
        <rFont val="Calibri"/>
        <family val="2"/>
        <scheme val="minor"/>
      </rPr>
      <t>LF:</t>
    </r>
    <r>
      <rPr>
        <sz val="11"/>
        <color theme="1"/>
        <rFont val="Calibri"/>
        <family val="2"/>
        <scheme val="minor"/>
      </rPr>
      <t xml:space="preserve"> En la fase I se se perfeccionaron la 19 regiones y 4 estan en proceso de perfeccionamiento, las 11 regiones restantes están en proceso de contratación directa. Fase II: LF2:  Se publicó el informe de verificación definitivo. Total regiones adjudicadas: 14, distribuidas en 13 deptos y 178 municipios para beneficiar a 54.346 Hogares</t>
    </r>
  </si>
  <si>
    <t>Con corte al tercer trimestre de 2024 el indicador de conexiones fijas y móviles creció un 2% respecto del periodo anterior (2T-2024). Las conexiones fijas sumaron 9.165.392 aumentando un 2,23% y las móviles de 4G y 5G aumentaron a 43.890.740 creciendo un 1,95% respecto al 2T-2024.</t>
  </si>
  <si>
    <t>Desde el Ministerio TIC se avanzó en las siguientes actividades: 1) Fijos: ITX Finalizó Ingeniería de detalle de 184 municipios, se realizó la conexión de 38 nodos. Se desplegaron 136 Km de Fibra Óptica para la conexión de 70 municipios. Los 74 Km de Fibra Óptica del Acuerdo 4 se encuentran en planeación. Se seleccionaron 30 ISP para 22 de 36 municipios del Acuerdo 2, para llevar la conexión a 111.730 hogares. Se avanzó en la conexión 11.675 hogares en municipios de Cauca-2873, Guajira-5181, Nariño-501 y Valle-3120. Zonas Comunitarias para la Paz: Se logró la instalación de 1.190 Zonas. 2) LF: En la fase I se perfeccionaron 19 regiones, las 11 restantes están en proceso de contratación directa. Se avanzó en la conexión de 905 hogares de 21 municipios (9 departamentos). Fase II: LF2: Se firmaron 25 resoluciones de asignación de recursos para las 25 regiones distribuidas en 14 departamentos y 183 municipios para beneficiar a 55.008 Hogares.</t>
  </si>
  <si>
    <t>Aprobado en Sinergia
Reporte cuantitativo inicial: 53.057.885
Se adelantó actualización al reporte cuantitativo y cualitativo, segun aprobación DNP mediante comunicación 20253610609341 del 04/09/2025.
Reporte aprobado por DNP 10/09/2025</t>
  </si>
  <si>
    <t xml:space="preserve">Desde el Ministerio TIC se avanza en los siguientes proyectos: 1. Proyecto Internexa - Mintic. 2. Zonas Comunitarias para la Paz. 3. Líneas de Fomento para ISP fase I y Fase II
</t>
  </si>
  <si>
    <t xml:space="preserve">Fijos: ITX Finalizó Ingeniería de detalle de los 184 municipios, se realizó la conexión 38 nodos. Se desplegaron 163,8 Km de Fibra Óptica para a conexión de 70 municipios. Los 74 Km de Fibra Óptica del Acuerdo 4 se encuentran en etapa de planeación. Se seleccionaron 30 ISP para 22 de los 36 municipios del Acuerdo 2, para llevar la conexión a 111.730 hogares. Se avanzó en la conexión 14.418 hogares en municipios de Cauca-3758, Guajira-5932, Nariño-675 y Valle-4053. Zonas Comunitarias para la Paz: Se logró la instalación de 1.200 Zonas. LF: En la fase I se se perfeccionaron las 19 regiones y 15 estan en proceso de perfeccionamiento. Se avanzó en la conexión de 2623 hogares de 21 municipios de 10 departamentos. Fase II: LF2: Se firmaron 25 resoluciones de asignación de recursos para las 25 regiones distribuidas en 14 departamentos y 183 municipios para beneficiar a 55.008 Hogares
</t>
  </si>
  <si>
    <t>Fijos: ITX Finalizó Ingeniería de detalle de los 184 municipios, se realizó la conexión 38 nodos. Se desplegaron 209 Km de Fibra Óptica para a conexión de 70 municipios. Los 74 Km de Fibra Óptica del Acuerdo 4 se encuentran en etapa de planeación. Se seleccionaron 26 ISP para 22 de los 46 municipios del Acuerdo 2, para llevar la conexión a 101.977 hogares. Se avanzó en la conexión 16.481 hogares en municipios de Cauca (4196), La Guajira (6529), Nariño (799) y Valle (4957). Zonas Comunitarias para la Paz: Se logró la instalación de 1.200 Zonas. LF: En la fase I se perfeccionaron las 19 regiones y 15 están en proceso de perfeccionamiento. Se avanzó en la conexión de 4.401 hogares de 49 municipios de 9 departamentos. Fase II: LF2: Se firmaron 25 resoluciones de asignación de recursos para las 25 regiones distribuidas en 14 departamentos y 183 municipios para beneficiar a 55.008 Hogares</t>
  </si>
  <si>
    <t>Con corte al cuarto trimestre de 2024 el indicador de conexiones fijas y móviles creció un 2,63% respecto al periodo anterior. Las conexiones fijas se redujeron a 9.127.499 disminuyendo en 0,41%, mientas que las móviles de 4G y 5G aumentaron a 45.326.090 creciendo un 3,27% respecto al 3T-2024.</t>
  </si>
  <si>
    <t>Desde el Ministerio TIC se avanzó en las siguientes actividades: 1) Fijos: ITX Finalizó Ingeniería de detalle de los 184 municipios, se realizó la conexión 44 nodos. Se desplegaron 327,7 Km de Fibra Óptica para conexión de 70 municipios. Se seleccionaron 26 ISP para 22 municipios del Acuerdo 2, que llevarán conexión a 101.977 hogares. Se avanzó en la conexión de 19.137 hogares en municipios de Cauca (5312), La Guajira (7638), Nariño (927) y Valle (5260). 2) Zonas Comunitarias para la Paz: Se logró la instalación de 1.207 Zonas. 3) LF I: se avanzó en la contratación de 15 regiones que suscribieron acta de inicio el 27/11/2024. Se cuenta con un avance de 7.931 accesos instalados. Fase II: LF2 Teniendo en cuenta el plazo para la instalación, 24 Regiones solicitaron ampliación del plazo de instalación hasta el 31/12/2024. se avanzó en la instalación de 14.949 conexiones a hogares de los 55.008 estimados.</t>
  </si>
  <si>
    <t xml:space="preserve">Aprobado en Sinergia el 09-05-2025
Reporte cuantitativo inicial: 54.535.936
Se adelantó actualización al reporte cuantitativo y cualitativo, segun aprobación DNP mediante comunicación 20253610609341 del 04/09/2025.
Reporte aprobado por DNP 10/09/2025
</t>
  </si>
  <si>
    <t>Una vez adjudicada la subasta, en el periodo de enero se avanzó en la estructuración de los actos particulares para cada uno de los ganadores de los bloques de la subasta asignados.</t>
  </si>
  <si>
    <t>Desde el ministerio TIC se avanzó en la definición de todos los parámetros necesarios para la construcción de los actos particulares a los ganadores de la subasta con el objetivo de adelantar la notificación correspondiente.</t>
  </si>
  <si>
    <r>
      <rPr>
        <sz val="11"/>
        <color rgb="FF000000"/>
        <rFont val="Arial Narrow"/>
        <family val="2"/>
      </rPr>
      <t>Desde el ministerio TIC se continuó con el avance en la definición de todos los parámetros necesarios para la construcción de los actos particulares a los ganadores de la subasta en la fecha</t>
    </r>
    <r>
      <rPr>
        <sz val="11"/>
        <color rgb="FFFF0000"/>
        <rFont val="Arial Narrow"/>
        <family val="2"/>
      </rPr>
      <t xml:space="preserve"> </t>
    </r>
    <r>
      <rPr>
        <sz val="11"/>
        <color rgb="FF000000"/>
        <rFont val="Arial Narrow"/>
        <family val="2"/>
      </rPr>
      <t>prevista con el objetivo de adelantar la notificación correspondiente.</t>
    </r>
  </si>
  <si>
    <t>Teniendo en cuenta que se habían notificado los diferentes actos administrativos a los ganadores de la subasta y de estos, los operadores TELCALL y WOM presentaron observaciones a los mismos, se inició el proceso de estructuración para las respuestas correspondientes.</t>
  </si>
  <si>
    <t>Los operadores TELCALL y WOM presentaron recursos de reposición a los actos notificados</t>
  </si>
  <si>
    <t>Se avanzó en la estructuración de las respuestas para atender las solicitudes de recurso de reposición de los operadores de TELCALL y WOM en el marco de la Subasta 5G. Estos esperan responderse en la última semana de abril de 2024.</t>
  </si>
  <si>
    <t>Teniendo en cuenta que se habían notificado los diferentes actos administrativos a los ganadores de la subasta y de estos, los operadores TELCALL y WOM presentaron observaciones a los mismos, se continuó con el proceso de estructuración para las respuestas correspondientes.</t>
  </si>
  <si>
    <t>Considerando la complejidad de las respuestas, desde el Ministerio TIC se continúa avanzando en la estructuración de las respuestas para atender las solicitudes de recurso de reposición de los operadores de TELCALL y WOM en el marco de la Subasta 5G, las cuales se proyecta adelantar en el mes de mayo de 2024.</t>
  </si>
  <si>
    <t xml:space="preserve">Teniendo en cuenta que se habían notificado los diferentes actos administrativos a los ganadores de la subasta y de estos, los operadores TELCALL y WOM presentaron observaciones a los mismos, se continuó con el proceso de estructuración para las respuestas correspondientes.
</t>
  </si>
  <si>
    <t xml:space="preserve">Teniendo en cuenta que se habían notificado los diferentes actos administrativos a los ganadores de la subasta y de estos, los operadores TELCALL y WOM presentaron observaciones a los mismo. El recurso de TELCALL fue resuelto el 20 de mayo y el de WOM continúa en estructuración de respuesta.
</t>
  </si>
  <si>
    <t>Se resolvió recurso de Telecall, sin embargo el operador presentó una nueva solicitud frente a la que el MinTIC está analizando si afecta o no la firmeza del permiso. Con relación a WOM se resolvió el recurso presentado por el operador y se encuentra en proceso de notificación.</t>
  </si>
  <si>
    <t>Renovación TIGO 1900 ya se encuentra en firme; Claro 2500 se encuentra pendiente resolver recurso de reposición sobre obligaciones de hacer; Movistar AWS se encuentra pendiente expedir resolución que resuelve recurso de reposición; TIGO AWS ya se encuentra en firme; WOM AWS ya fue expedida resolución que resuelve recurso de reposición, se encuentra pendiente de notificación dado que pidió notificación personal (física); DIRECTV 2500 ya devolvió el espectro; Claro 850 se encuentra pendiente de resolver recurso de reposición; Movistar 850 se encuentra en firme..</t>
  </si>
  <si>
    <t xml:space="preserve">Frente a las observaciones realizadas por los operadores TELCALL y WOM a los actos adminsitrativos de asignación se dio respuesta a las mismas. </t>
  </si>
  <si>
    <t xml:space="preserve">Fueron resueltos los recursos presentados por Telecall y WOM y se dio respuesta a las observaciones presentadadas por éstos. </t>
  </si>
  <si>
    <t xml:space="preserve">Durante el periodo se adelantaron seguimientos con los operadores para validar avance en la fase de planeación de las instalaciones conforme los plazos establecidos en cada una de las resoluciones particulares de asignación de espectro.
</t>
  </si>
  <si>
    <t xml:space="preserve">Durante el periodo se adelantaron seguimientos con los operadores para validar avance en la fase de planeación de las instalaciones conforme los plazos establecidos en cada una de las resoluciones particulares de asignación de espectro, las cuales estiman para Claro y la Unión Temporal TIGO - Movistar el inicio a partir de febrero de 2025 y para Telecall en agosto de 2025, por su parte el operador Wom solicitó ampliación del plazo que está en validación por parte del Ministerio TIC.
</t>
  </si>
  <si>
    <t xml:space="preserve">Durante el periodo se realizó seguimiento al cumplimiento de las metas de los operadores para el despliegue de la red 5G. </t>
  </si>
  <si>
    <t xml:space="preserve">Se continuó con el seguimiento a los operadores para validar avance en la fase de planeación de las instalaciones conforme a los plazos establecidos en las resoluciones particulares de asignación de espectro, el despliegue inicia paulatinamente para cada una de las resoluciones en la vigencia 2025
</t>
  </si>
  <si>
    <t xml:space="preserve">Durante el periodo se continuo con seguimiento al cumplimiento de las metas de los operadores para el despliegue de la red 5G, el cual se prevé inicie a partir de febrero de 2025, de conformidad con los plazos establecidos en cada una de las resoluciones particulares de asignación de espectro.
</t>
  </si>
  <si>
    <t>Aprobado en Sinergia
OAPES (09.05.2025): Se reporta avance cuantitativo, aprobado en Sinergia el 09-05-2025</t>
  </si>
  <si>
    <t xml:space="preserve">Desde el Ministerio TIC se avanza en los siguientes proyectos:
1. Proyecto Internexa - Mintic
2. Zonas Comunitarias para la Paz
3. Líneas de Fomento para ISP
4. Escuelas Potencia
</t>
  </si>
  <si>
    <t>ITX - Mintic: Teniendo en cuenta que la fase I se encuentra dividida en dos etapas (1) Habilitación de los nodos de la red troncal y (2) Integración de la red. Con corte a 31 de enero de 2024, el avance de este hito presenta el siguiente avance: Se ha cumplido la etapa 1 de esta fase en 13 municipios en Nariño.
ZCP: Este proyecto se contrató con FINDETER como operador. Esta entidad estructuró el proceso contractual y de selección de quienes ejecutarán el proyecto. A partir del mes de febrero se iniciará la elaboración de los estudios de campo.
LF:  La fase I de este proyecto se contrató con FINDETER como operador. Esta entidad se encuentra adelantando el proceso de apertura de los procesos contractuales que ejecutarán el proyecto y la fase II se está estructurando desde la parte técnica el proyecto y se están solicitando Vigencias Futuras para financiar el proyecto.
EP: Este proyecto se está adelantando desde el MINTIC se está estructurando desde la parte técnica el proyecto.</t>
  </si>
  <si>
    <t>ITX - Mintic: Con corte a 29 de febrero, el avance de este hito presenta el siguiente avance: Se ha cumplido la etapa 1  de esta fase en 27 nodos, así: 13 de Nariño, 5 de Valle del Cauca y 9 en La Guajira.
ZCP: Los ejecutores estan avanzando en el cumplimiento de las metas de los estudios de campo. Con corte al 29 de febrero se han recibido 610 estudios de campo de un total de 1.262
LF: Fase I: Se estructuró el proceso y este se encuentra publicado en el SECOP. Fase II: En este proyecto se avanzó en el proceso de estructuración del mismo, con el fin de dar a conocer a los ISP las especificaciones del proyecto. Se programo para el 05 de marzo la socialización con los ISP.
EP: Se avanzó en la estructuración del proyecto con el fin de presentarlo en el comité de contratación del Ministerio TIC, lo anterior para publicar el borrador de los pliegos asociados al proyecto. Paralelamente se esta a espera del concepto de VF desde DNP y MHCP.</t>
  </si>
  <si>
    <t>ITX - Mintic: Se ha cumplido la etapa 1 de esta fase en 27 nodos, así: 13 de Nariño, 8 del Cauca, 5 de Valle del Cauca, 2 del Chocó y 9 en la Guajira. La expansión (despliegue de red de fibra óptica) e integración de la red presenta el siguiente avance: Nariño 77%, Cauca 32%, Valle del Cauca 50%, Chocó 24%, Urabá antioqueño 12% y La Guajira 80%.
ZCP: Se han recibido 1135 estudios de campo de un total de 1.262
LF: Fase I: Findeter respondió las observaciones presentadas por los interesados en el proceso PAF-MINTICFOMENTO-PS-013-2024 publicado en febrero y cuyo plazo para presentar ofertas se cierra el 01 de abril. Fase II: Se continua el proceso de estructuración del mismo, con el fin de dar a conocer a los ISP las especificaciones del proyecto.
EP: Se publicó el borrador de la LP del proyecto y se recibieron 466 observaciones las cuales se deben responder hasta el 12 de abril.</t>
  </si>
  <si>
    <t>ITX - Mintic: Se ha cumplido la etapa 1 de esta fase en 37 nodos, así: 13 Nariño, 8 Cauca, 5 Valle del Cauca, 2 Chocó y 9 La Guajira.
La expansión (despliegue de red de fibra óptica) e integración de la red presenta el siguiente avance: Nariño 100%, Cauca 78%, Valle del Cauca 71%, Chocó 30%, Urabá antioqueño 78% y La Guajira 88%. En cuanto a la fase II, se cerró la convocatoria 001 de 2024, y se está en proceso de subsanaciones de 36 propuestas de 26 ISP para 8 municipios. Tambien se abrió y cerró la Convocatoria 002 de 2024 y se están evaluando 62  propuestas de 19 ISP.
ZCP: Se logró la instalación de 107 Zonas.
LF: Fase I:  Findeter modifico el cronograma y proyectó para el 02 de mayo la publicación del informe definitivo de verificación de requisitos. Fase II: Se atendió la respuesta a 296 observaciones y se publicó la nueva versión del proyecto ajustandolo al nuevo presupuesto.
EP: Se atendieron las observaciones correspondientes y se finalizó el documento definitivo de pliegos.</t>
  </si>
  <si>
    <t xml:space="preserve">ITX Mintic: Se ha cumplido la etapa 1 de esta fase en 37 nodos, así: 13 Nariño, 8 Cauca, 5 Valle, 2 Chocó y 9 Guajira. La expansión (despliegue de red de FO) e integración de la red y presenta este avance: Nariño 100%, Cauca 50% (Para este Depto se recalculó el % de avance), Valle 100%, Chocó 40%, Antioquía 78% y Guajira 100%. Para la Fase II, se cerró la Convocatoria 001 de 2024 y se publicó informe final dónde se seleccionaron 8 ISP para 8 municipios. La Convocatoria 002, se publicó informe preliminar de 62 propuestas de 19 ISP, para completar el 100% de ISP que llevarán conectividad a los 144.225 Hogares. ZCP: Se logró la instalación de 653 Zonas. LF: Fase I: Como resultado de la segunda convocatoria adelantada por Findeter, fueron adjudicadas 19 de 34 regiones a 13 operadores. Fase II: Por reducciones de presupuesto que ha tenido, se espera el 7 de junio, presentar el proyecto con los ajustes ante el comité asesor. EP: En proceso se encuentra en etapa de las 14 ofertas recibidas
</t>
  </si>
  <si>
    <t xml:space="preserve">ITX: Se cumplió la etapa 1 de esta fase en 38 nodos, así: 13 Nariño, 8 Cauca, 5 Valle, 2 Chocó, 9 Guajira, 1 Antioquía. El despliegue de red de fibra optica e integración de la red alcanzó 100% en todos los departamentos referenciados, excepto en Chocó con el 50%.La Fase II se cerró la Convocatoria 01 y se publicó informe final, se seleccionaron 7 ISP que cumplían los requisitos para 7 municipios. La Convocatoria 02 publicó el informe corregido, se seleccionaron 6 ISP para 22 municipios. Se han selecciondo 29 ISP para conectar 111.730 hogares de los 144.225 proyectados. ZCP: Se logró la instalación de 931 Zonas. LF: En la fase I se han adjudicado 19 de las 34 regiones. De las regiones adjudicadas 14 están en perfeccionamiento y 5 están en expedición de póliza. Las 15 regiones en proceso de contratación directa. Fase II: se presentó el proyecto al comité asesor y se publicó la convocatoria de la cual se recibieron 110 observaciones. EP: se publicó informe preliminar de evaluación.
</t>
  </si>
  <si>
    <r>
      <rPr>
        <b/>
        <sz val="11"/>
        <color theme="1"/>
        <rFont val="Calibri"/>
        <family val="2"/>
        <scheme val="minor"/>
      </rPr>
      <t xml:space="preserve">Fijos: ITX </t>
    </r>
    <r>
      <rPr>
        <sz val="11"/>
        <color theme="1"/>
        <rFont val="Calibri"/>
        <family val="2"/>
        <scheme val="minor"/>
      </rPr>
      <t xml:space="preserve"> Finalizó Ingeniería de detalle de los 184 municipios, se realizó la conexión 38 nodos. Se desplegaron 136 Km de Fibra Óptica para a conexión de 70 municipios. Los 74 Km de Fibra Óptica del Acuerdo 4 se encuentran en etapa de planeación. Se seleccionaron 30 ISP para 22 de los 36 municipios del Acuerdo 2, para llevar la conexión a 111.730 hogares. Se avanzó en la conexión 11.675 hogares en municipios de Cauca-2873, Guajira-5181, Nariño-501 y Valle-3120. </t>
    </r>
    <r>
      <rPr>
        <b/>
        <sz val="11"/>
        <color theme="1"/>
        <rFont val="Calibri"/>
        <family val="2"/>
        <scheme val="minor"/>
      </rPr>
      <t>Zonas Comunitarias para la Paz:</t>
    </r>
    <r>
      <rPr>
        <sz val="11"/>
        <color theme="1"/>
        <rFont val="Calibri"/>
        <family val="2"/>
        <scheme val="minor"/>
      </rPr>
      <t xml:space="preserve"> Se logró la instalación de 1.190 Zonas. </t>
    </r>
    <r>
      <rPr>
        <b/>
        <sz val="11"/>
        <color theme="1"/>
        <rFont val="Calibri"/>
        <family val="2"/>
        <scheme val="minor"/>
      </rPr>
      <t>LF</t>
    </r>
    <r>
      <rPr>
        <sz val="11"/>
        <color theme="1"/>
        <rFont val="Calibri"/>
        <family val="2"/>
        <scheme val="minor"/>
      </rPr>
      <t>: En la fase I se se perfeccionaron las 19 regiones y 4 estan en proceso de perfeccionamiento, las 11 regiones restantes están en proceso de contratación directa. Se avanzó en la conexión de 905 hogares de 21 municipios de 9 departamentos. Fase II: LF2: Se firmaron 25 resoluciones de asignación de recursos para las  25 regiones distribuidas en 14 departamentos y 183 municipios para beneficiar a 55.008 Hogares.</t>
    </r>
  </si>
  <si>
    <t xml:space="preserve">Fijos: ITX Finalizó Ingeniería de detalle de los 184 municipios, se realizó la conexión 38 nodos. Se desplegaron 163,8 Km de Fibra Óptica para a conexión de 70 municipios. Los 74 Km de Fibra Óptica del Acuerdo 4 se encuentran en etapa de planeación. Se seleccionaron 30 ISP para 22 de los 36 municipios del Acuerdo 2, para llevar la conexión a 111.730 hogares. Se avanzó en la conexión 14.418 hogares en municipios de Cauca-3758, Guajira-5932, Nariño-675 y Valle-4053. Zonas Comunitarias para la Paz: Se logró la instalación de 1.200 Zonas. LF: En la fase I se se perfeccionaron las 19 regiones y 15 estan en proceso de perfeccionamiento. Se avanzó en la conexión de 2623 hogares de 21 municipios de 10 departamentos. Fase II: LF2: Se firmaron 25 resoluciones de asignación de recursos para las 25 regiones distribuidas en 14 departamentos y 183 municipios para beneficiar a 55.008 Hogares.
</t>
  </si>
  <si>
    <t xml:space="preserve">Desde el Ministerio TIC se avanza en los siguientes proyectos: 1. Proyecto Internexa - Mintic. 2. Zonas Comunitarias para la Paz. 3. Líneas de Fomento para ISP fase I y Fase II 
</t>
  </si>
  <si>
    <t>Desde el Ministerio TIC se avanza en los siguientes proyectos: 1. Proyecto Internexa - Mintic. 2. Zonas Comunitarias para la Paz. 3. Líneas de Fomento para ISP fase I y Fase II</t>
  </si>
  <si>
    <t>Fijos: ITX Finalizó Ingeniería de detalle de los 184 municipios, se realizó la conexión 44 nodos. Se desplegaron 327,7 Km de Fibra Óptica para a conexión de 70 municipios. Se seleccionaron 26 ISP para 22 de los 46 municipios del Acuerdo 2, para llevar la conexión a 101.977 hogares. Se avanzó en la conexión 19.137 hogares en municipios de Cauca (5312), La Guajira (7638), Nariño (927) y Valle (5260). Zonas Comunitarias para la Paz: Se logró la instalación de 1.207 Zonas. LF: Fase I se avanzó en la contratación de las 15 regiones pendientes, las cuales cuentan con acta de inicio desde el 27 de noviembre. Se cuenta con un avance de 7.931 accesos instalados. Fase II: LF2 Teniendo en cuenta el plazo para la instalación, 24 de las 25 Regiones solicitaron prórroga para la ampliación del plazo de instalación hasta el 31/12/2024. A corte de diciembre se avanzó en la instalación de 14.949 conexiones a hogares de los 55.008 estimados.</t>
  </si>
  <si>
    <t>VTD</t>
  </si>
  <si>
    <t>Olga Niño
Diana Triana</t>
  </si>
  <si>
    <t>Belfor Fabio García Henao</t>
  </si>
  <si>
    <t>N/A</t>
  </si>
  <si>
    <t>Se inició la convocatoria de la iniciativa SENATEC para los cursos en habilidades digitales. En Talento TECH se inició la formación para las regiones de Nariño, Cauca, Boyacá, Cundinamarca y Bogotá. Generación TIC irá hasta mayo 2024 donde se continuará beneficiando a niños, estudiantes y adultos.</t>
  </si>
  <si>
    <t>No Aplica</t>
  </si>
  <si>
    <t xml:space="preserve">Con la iniciativa SENATEC se abrió la convocatoria y validación de colegios para verificar ambientes mínimos y la selección del programa de formación de técnicos en articulación con la media. Se programa el evento de lanzamiento para el 20 de febrero de 2024. En Generación TIC se beneficiará en 2024 a niños, estudiantes y adultos con los siguientes cursos discriminados por ruta de la siguiente manera: RUTA 1: Pensamiento Computacional, uso y aprovechamiento de herramientas básicas digitales, Excel y sus aplicaciones, Base de Datos y Aplicaciones TIC para el Agro. RUTA 2: Phyton y Java. RUTA 3: Analítica de datos, Inteligencia artificial, Ciencia de datos, Ciberseguridad, Internet de las cosas, Aplicaciones TIC para el agro. En Talento TECH se inició la formación, para las regiones de Nariño, Cauca, Boyacá, Cundinamarca y Bogotá. El inicio se realizó en modalidad de Formación Virtual con un total de 1.641 personas matriculadas entre el Inicio del 29 al 31 de enero. </t>
  </si>
  <si>
    <t xml:space="preserve">En SENATEC Avanza el proceso de convocatoria a colegios para la formación de técnicos en articulación con la media, contando a la fecha con 308 colegios registrados. En Talento Tech inició la cohorte 2, teniendo a 18.374 en procesos de formación.
</t>
  </si>
  <si>
    <t xml:space="preserve">No se identifican cuellos de botella y limitaciones en el periodo.
</t>
  </si>
  <si>
    <t xml:space="preserve">En SENATEC se encuentra en proceso de convocatoria a colegios para la formación de técnicos en articulación con la media, contando a la fecha con 308 colegios registrados en proceso de validación, equivalente a 18.854 matricula estimada (en validación). Frente a formación de cursos cortos se adelanta documento de la convocatoria y formulario de inscripción. Se realiza lanzamiento del programa el en la ciudad de Cali. En Talento Tech se realizó la primera reunión de seguimiento del proyecto en la cual se revisó el avance administrativo, financiero, legal y técnico del proyecto. Avanza la estrategia de formación virtual de las regiones 3, 7 y 8, teniendo en proceso de formación a 18.374. Para asegurar un componente presencial se realizaron visitas a las instalaciones de sedes en Bogotá, Popayán y Tunja. Se cerró la convocatoria del proceso de licitación para la contratación de las regiones 1, 2, 4, 5, 6 y 9. Se recibieron un total de 26 cotizaciones, 70% universidades y 30% privados.
</t>
  </si>
  <si>
    <t>En el primer trimestre de 2024 se tiene un avance de 566 formaciones en habilidades digitales, en donde en su totalidad fueron formaciones para funcionarios públicos bajo en la iniciativa GovTech.</t>
  </si>
  <si>
    <t>En la formación de funcionarios públicos de la iniciativa GovTEC, se realizaron 566 formaciones principalmente en Cundinamarca y Antioquia. Para el proyecto SENATEC con relación a la formación en articulación con la media, se continua el proceso de convocatoria a colegios, contando a la fecha con 607 colegios registrados y en proceso de validación, equivalente a 34.929 matriculas, de las cuales se han registrado 18.141 aprendices en SofiaPlus. En la iniciativa Talento TECH se llevó a cabo la realización del primer evento de socialización del proyecto en Tunja, al cual se registraron 490 personas llenando el aforo del auditorio. Se inició la estrategia de formación híbrida para los tres operadores que están contratados hasta el momento: Universidad Sergio Arboleda, Universidad Tecnológica de Pereira y Cynergia.</t>
  </si>
  <si>
    <t>En SENATEC se sigue avanzando en la convocatoria a colegios públicos y privados. En Generación TIC continúa habilitada la plataforma para inscripciones y matriculas. En Talento TECH continúa el proceso de formación. El proceso de formación avanza conforme al cronograma con la cohorte 1, 2, 3 y 4.</t>
  </si>
  <si>
    <t>La estrategia SENATEC en articulación con la media se encuentra en cierre de convocatoria a colegios, y se ha hecho la convocatoria y selección de colegios públicos y privados, organizando sesiones informativas y reuniones para explicar en detalle el programa de formación en Tecnologías de la Información. A la fecha se cuenta con 38.089 estudiantes registrados en SofiaPlus. Para el programa Talento TECH el proceso de formación avanza conforme al cronograma con la cohorte 1, 2, 3 y 4 de las regiones que ya han sido adjudicadas (incluyendo el componente presencial). En Generación TIC se llevó a cabo una mesa de trabajo con el Ministerio de Defensa para promover cursos de ruta 3 (jóvenes y adultos), así como fortalecimiento de estrategia de comunicaciones a través de medios y redes sociales, promocionando el programa en medios como City TV, Caracol y redes del MinTIC y la Universidad Distrital.</t>
  </si>
  <si>
    <t xml:space="preserve">SENATEC, Generación TIC-Talento Tech: Avanza proceso formación. Certificaciones empresariales: El inicio de formación se proyecta para julio 2024. Cursos digitales servidores públicos: En difusión. Ciberpaz Formaciones - Conectando Voces - Click Seguro: En proceso de estructuración y contratación.
</t>
  </si>
  <si>
    <t>No se identifican cuellos de botella</t>
  </si>
  <si>
    <t xml:space="preserve">SENATEC: Se cuenta con 17.287 personas en formación y 685 personas certificados. Generación TIC: Ruta 1 se han formado 1.710 niños. Ruta 2, se han formado 2.645 estudiantes y 20.321 adultos en la ruta 3 para un total de 24.676 formaciones en 2024. Talento Tech: Se cuentan con 24.929 matriculados y 18.638 que están en su proceso de formación en los departamentos de Cauca, Nariño, Cundinamarca, Boyacá y Bogotá. Las cohortes 2, 3 y 4 tendrán cierre en junio, julio y agosto, respectivamente. El 15/05/2024 inició la quinta cohorte de formación para los departamentos anteriormente mencionados. Certificaciones empresariales: El inicio de la formación está proyectado para julio 2024. Cursos digitales servidores públicos: En campaña de difusión por redes sociales del ministerio TIC, así como articulaciones con entidades, dentro de los Planes Institucionales de Capacitación PIC CiberPaz Formaciones - Conectando Voces - Click Seguro: Se continuó con el proceso precontractual para la contratacion
</t>
  </si>
  <si>
    <t>SENATEC, Generación TIC-Talento Tech: Avanza proceso formación con 36.529 certificaciones. Certificaciones empresariales: Se proyecta lanzamiento en julio 2024. Servidores públicos: 2975 formaciones. Ciberpaz Formaciones - Conectando Voces - Click Seguro: En proceso de estructuración y contratación.</t>
  </si>
  <si>
    <t>SENATEC: Se cuenta con 32.375 personas en formación y 7.099 personas certificados. Generación TIC: Se cierra el proyecto 30/07/2024 y se empieza la verificacion y evaluación de la información de la ejecución del proyecto con un total de 28.517 formaciones. Talento Tech: Se cuentan con 913 personas certificadas, se despliegan diferentes estrategias de comunicación para evitar la deserción de los campistas. Certificaciones empresariales: Se programa evento de lanzamiento julio 2024. Cursos digitales servidores públicos: Se realizaron 2,975 formaciones bajo la iniciativa Talento Govtech cursos de Gobierno Digital. En los programas CiberPaz Formaciones - Conectando Voces - Click Seguro: Se continuó con el proceso precontractual para la contratacion.</t>
  </si>
  <si>
    <t>SENATEC-Generación TIC-Talento Tech: Avanza proceso formación con 40.012 certificaciones. Certificaciones empresariales: En curso firma de 3 memorandos de entendimiento, se cuentan con  20.319 inscritos. Servidores públicos: 2.975 formaciones realizadas. Ciberpaz Formaciones-Conectando Voces-Click Seguro: En proceso de estructuración y contratación.</t>
  </si>
  <si>
    <t>SENATEC: Se cuenta con 50.105 personas en formación y 10.582 personas certificados. Generación TIC: Se cierra el proyecto el 30/07/2024  alcanzado el 100% de la meta propuesta, por lo que se continua la verificacion y evaluación de la información de la ejecución del proyecto con un total de 28.517 formaciones. Talento Tech: Se cuentan con 913 personas certificadas, en las regiones 3, 7 y 8. En inscripción hay 67.384 personas  y 22.022 en proceso de formación. Certificaciones empresariales: En tramite firma de 3 memorando de entendimiento con un avance de 2.975 formaciones bajo la iniciativa Talento Govtech cursos de Gobierno Digital. Para CiberPaz Formaciones - Conectando Voces - Click Seguro: Se continuó con el proceso precontractual para la contratacion.</t>
  </si>
  <si>
    <t>SENATEC-Generación TIC-Talento Tech: Avanza formación con 55,226 certificaciones. Certificaciones empresariales: Se han matriculado 42.568 personas, 8.323 están en proceso de formación. Servidores públicos: 2.975 formaciones realizadas se avanza con la socialización en redes. Ciberpaz Formaciones-Conectando Voces-Click Seguro: En proceso de estructuración y contratación.</t>
  </si>
  <si>
    <t>SENATEC: Se cuenta con 87,399 personas en formación y 10.582 personas certificados. Generación TIC: Se cerró el proyecto el 30/07/2024  alcanzado el 100% de la meta propuesta con un total de 41,282 formaciones. Talento Tech: Se cuentan con 3,362 personas certificadas, en las regiones 3, 7 y 8. Certificaciones empresariales:  Se han matriculado 42.568 personas, de las cuales 8.323 están en proceso de formación. Se avanzó en la formación de funcionarios públicos y personas a través de la iniciativa Talento GOVTECH. Para CiberPaz Formaciones - Conectando Voces - Click Seguro: Se continuó con el proceso precontractual para la contratación y formulación de plan de trabajo.</t>
  </si>
  <si>
    <t>SENATEC-Generación TIC-Talento Tech - Certificaciones empresariales: 59,441 formaciones realizadas. Servidores públicos: 4,770 formaciones realizadas. Ciberpaz Formaciones-Conectando Voces: Proceso de estructuración y contratación - Click Seguro: Segunda fase de ejecución diseño de cursos y workshops.</t>
  </si>
  <si>
    <t>SENATEC: 31.805 aprendices matriculados. Cursos cortos 144.511 en formación. Se mantiene la cifra de 10.582 personas con certificación. Generación TIC: Se cerró el proyecto el 30/07/2024  con el 100% de la meta con un total de 41.282 formaciones. Talento Tech: Con corte a septiembre se certificaron 5.654 personas en habilidades digitales. Sociedad Digital  1,923 personas certificadas. Talento GOVTECH: 4,770 certificaciones, nuevas avanzatones en Cajicá, Zipaquirá y Bucaramanga. Avanzaton y lanzamiento en Cartagena, Medellín. Todos los aliados iniciaron formación, se suma Oracle, Rappi, Huawei, Aws, Telefónica, IT Colombia a masterclass para certificaton adicional a IBM y Ericsson. Fortinet y Google. Para CiberPaz Formaciones - Conectando Voces: Continua proceso precontractual para la contratación y formulación de plan de trabajo. Click Seguro  se encuentra en segunda fase de ejecución incluye diseños de cursos y workshops a realizar. Para un total de 64.211 personas certificadas en habilidades digitales.</t>
  </si>
  <si>
    <t>SENATEC-Generación TIC-Talento Tech - Certificaciones empresariales: 64,932 formaciones realizadas. Servidores públicos: Continua formación de Servidores Publicos. Conectando Voces: 300 Formaciones realizadas. Click Seguro: Inscripciones habilitadas en seguridad digital.</t>
  </si>
  <si>
    <t>SENATEC: 34,023 aprendices matriculados. Cursos cortos se mantiene cifra de 10.582 personas con certificación. Generación TIC: Se cerró el proyecto el 30/07/2024  con el 100% de la meta con un total de 41.282 formaciones. Talento Tech: Se certificaron 5.654 personas en habilidades digitales. Sociedad Digital  7,414 personas certificadas. Talento GOVTECH: Articulación con entidades: Jurisdicción Especial para la Paz JEP, Secretaria Distrital de Hacienda SHD, Alcaldía De Montería, Alcaldía de Carcasí . Conectando Voces: 300 formaciones en el diplomado de habilidades digitales. Click Seguro: Habilitadas las inscripciones para capacitaciones y sensibilizaciones en seguridad digital</t>
  </si>
  <si>
    <t>SENATEC-Generación TIC-Talento Tech - Certificaciones empresariales: 78,944 formaciones realizadas. Servidores públicos: Continua formación de Servidores Publicos. Conectando Voces y Ciberpaz: 1,669 Formaciones realizadas. Click Seguro: Inscripciones habilitadas en seguridad digital.</t>
  </si>
  <si>
    <t>SENATEC:Se mantiene cifra de 10.582 personas con certificación. Generación TIC: Se cerró el proyecto el 30/07/2024  conl 100% de la meta y un total de 41.282 formaciones. Talento Tech: Se certificaron  14,338 personas en habilidades digitales. Sociedad Digital  12,742 personas certificadas. Talento GOVTECH: Articulación con entidades: Jurisdicción Especial para la Paz JEP, Secretaria Distrital de Hacienda SHD, Alcaldía de Garagoa y de Carcasí. Conectando Voces y Ciberpaz: 1,669 formaciones en habilidades digitales. Click Seguro: Se encuentra realizando validación de la información para reporte final de meta cuantitativa.</t>
  </si>
  <si>
    <t xml:space="preserve">SENATEC-Generación TIC-Talento Tech - Certificaciones empresariales: 133.610 formaciones realizadas. Servidores públicos: 3,927 formaciones realizadas iniciativa Talento GovTech. Conectando Voces y Ciberpaz: 4,713 formaciones con Mujeres TIC e Inicia con TIC Click Seguro: 3,366 Formaciones realizada
</t>
  </si>
  <si>
    <t xml:space="preserve">SENATEC: Se certificaron 34,380 personas. Generación TIC: Se cerró el proyecto el 30/07/2024 conl 100% de la meta y un total de 41.282 formaciones. Talento Tech: Se certificaron 31,652 personas en habilidades digitales. Sociedad Digital 26,296 personas certificadas. Talento GOVTECH: 3,927 formaciones en cuarsos de Gobierno Digital . Conectando Voces y Ciberpaz: 4,713 formaciones en cursos de Mujeres TIC para el Cambio, Inicia con TIC y habilidades digitales. Click Seguro: 3,366 formaciones en cursos para fortalecimiento de competencias en seguridad digital.
</t>
  </si>
  <si>
    <t>Se avanza en la estructuración técnica del programa “Ciber Paz Sensibilizaciones” para la sensibilización de personas en el Uso Seguro y Responsable de las TIC en 2024. Durante este proceso de estructuración, se definieron los principales grupos poblacionales a los que se atenderán.</t>
  </si>
  <si>
    <t>Durante este mes se estimaron las condiciones bajo las cuales se dará cumplimiento a la meta establecida para la vigencia 2024 de al menos 1 millón de sensibilizaciones. Para la estructuración técnica, se están teniendo en cuenta todas las obligaciones que se tienen con leyes, CONPES y grupos poblacionales específicos.</t>
  </si>
  <si>
    <t>Durante el mes de febrero se realizaron las reuniones técnicas, financieras y administrativas requeridas para la revisión de los resultados obtenidos en la construcción de anexo técnico, estudios previos, estudios del sector y plan de trabajo del convenio interadministrativo.</t>
  </si>
  <si>
    <t>En el marco del programa Ciber Paz Sensibilizaciones y de acuerdo con las reuniones llevadas a cabo, se lograron los ajustes respectivos a los estudios previos, estudio del sector y anexo técnico, previstos desde la parte técnica, jurídica y financiera que permitieron el envío de primeras versiones para observaciones de la oficina del Fondo Único de TIC - FUTIC y de la oficina de contratación del MinTIC para proceder con las correcciones solicitadas.</t>
  </si>
  <si>
    <t>Se finalizaron los documentos de estructuración para el proceso contractual del convenio a partir del cual se ejecutará el programa CiberPaz Sensibilizaciones, y se obtuvo la aprobación de la Subdirección de Gestión Contractual del MinTIC y la Oficina del Fondo Único de TIC.</t>
  </si>
  <si>
    <t>En el marco del programa Ciber Paz Sensibilizaciones, se realizaron las versiones preliminares de los documentos de estructuración (anexo técnico, estudios previos, estudio del sector y plan de trabajo), los cuales fueron radicados ante el Fondo Único de TIC y luego de las observaciones y ajustes respectivos, se obtuvo el aval por parte de esta dependencia. Teniendo en cuenta lo anterior, se realizó la radicación ante la Subdirección de Gestión Contractual del MinTIC, quienes avalaron la presentación del proceso de selección ante el Comité de Contratación y se obtuvo la respectiva aprobación. Esto deja al proyecto en línea con los tiempos de contratación y ejecución previstos en la planeación.</t>
  </si>
  <si>
    <t>Se da inicio al contrato No. 1022 de 2024 entre el Fondo Único de TIC y el Canal Regional de Televisión TEVEANDINA S.A.S, a partir del cuál se ejecutará el programa CiberPaz Sensibilizaciones.</t>
  </si>
  <si>
    <t>El 05 de abril de 2024 se realiza la firma del Contrato No. 1022 de 2024 suscrito entre el Fondo Único de TIC y el Canal Regional de Televisión TEVEANDINA S.A.S, el cual empezó su ejecución el 12 de abril de 2024 permitiendo realizar la jornada de planeación de hitos y actividades que darán cumplimiento a la sensibilización de personas en el uso seguro y responsable de las TIC durante la vigencia, lo que da paso al inicio de la construcción de los entregables que darán cuenta de esta planeación.</t>
  </si>
  <si>
    <t xml:space="preserve">Se continúa con la ejecución del contrato No. 1022 de 2024 entre el Fondo Único de TIC y el Canal Regional de Televisión TEVEANDINA S.A.S, a partir del cuál se desarrolla el programa CiberPaz Sensibilizaciones.
</t>
  </si>
  <si>
    <t>Para el corte de 31 de mayo, se obtuvo un avance de 3.418 personas sensibilizadas, en el marco del proyecto CiberPaz Sensibilizaciones. Mediante la estrategia de Teletrabajo se realizaron 40 sensibilizaciones, entre las cuales se encuentran sensibilizaciones estratégicas para abrir paso a grupos de mayor tamaño. Adicionalmente, se realizó un proceso de articulación en con el Cuarto Encuentro Nacional de Medios Comunitarios, en donde se pudo avanzar con una sensibilización a 309 personas, siendo un espacio además aprovechado para realizar acciones de relacionamiento con Medios Comunitarios y Alternativos. Finalmente, las demás sensibilizaciones, corresponden a sensibilizaciones desarrolladas en espacios de educación e institucionales, lo cual permitió avanzar con la meta en el marco de la contratación de personal que hasta la fecha se había logrado.
n.</t>
  </si>
  <si>
    <t>Durante el mes de junio se continúa con la implementación en el territorio nacional del programa CiberPaz Sensibilizaciones para movilizar a los colombianos en el uso seguro y responsable de las TIC.</t>
  </si>
  <si>
    <t>Durante el mes se continúa con la implementación del programa, a traves de una gestión de agendamientos con entidades territoriales por parte del equipo de embajadores y talleristas para atender a la población de instituciones y organizaciones. Adicionalmente, se realizó el lanzamiento del programa CiberPaz el 27 de junio en Barranquilla con el fin de promover las sensibilizaciones y ampliar el alcance en los beneficiarios.</t>
  </si>
  <si>
    <t>Durante el mes de julio se dio continuidad a la implementación en el territorio nacional del programa CiberPaz Sensibilizaciones, el cual busca brindar herramientas para que los colombianos aprovechen el internet de manera consciente, empática, segura, responsable e incluyente.</t>
  </si>
  <si>
    <t>El programa ha trabajado una metodología construida por pedagogos, quienes,  con un equipo de comunicaciones han adapato los contenidos del programa para que sean accesibles a los sectores sociales, diferenciales y grupos etarios. Desde CiberPaz se ha sensibilizado grupos de mujeres como Madres Cabeza de Familia de programa social, en Oicatá – Boyacá y la casa de refugio de la Secretaría distrital de la mujer Bogotá. Se avanzó con el sector de jóvenes, sensibilizando en la Plataforma de Juventud distrital de Riohacha en la Guajira. Nos esforzamos por llegar a todo el país, haciendo énfasis en grupos como resguardos indígenas del CAÑAMOMO Y LOMAPRIETA en Supia en Caldas, comunidades Ceiba y Chorrobocon en puerto Inírida y comunidades afrodescendientes en Quibdó, logrando llevar el beneficio a 19 departamentos de Colombia, de  los 32 establecidos como meta</t>
  </si>
  <si>
    <t>Se dio continuidad a la implementación en el territorio nacional del programa CiberPaz a través de jornadas de sensibilización, con el fin de brindar herramientas para que los colombianos aprovechen el internet en pro de los derechos humanos en los entornos digitales, es decir, de manera consciente, empática, segura, responsable e incluyente.</t>
  </si>
  <si>
    <t>El programa esta implementando los contenidos creados en conjunto por un equipo de pedagogos, investigadores y comunicadores, con el fin de ampliar el alcance del programa a nivel territorial. A 31 de agosto, se realizaron 681 jornadas de sensibilización que han logrado impactar la población de 26 departamentos en los componentes asociados a la iniciativa CiberPaz con el enfoque en el Uso Seguro y Responsable de las TIC.</t>
  </si>
  <si>
    <t>Se dio continuidad al despliegue de la estrategia de sensibilización del programa CiberPaz, en la que por medio de acompañamientos se brindan herramientas para que los beneficiarios de la iniciativa aprovechen el internet de manera consciente, empática, segura, responsable e incluyente.</t>
  </si>
  <si>
    <t>Por medio de campañas de sensibilización, eventos participativos y recursos pedagógicos,  CiberPaz ha realizado alrededor de 883 jornadas de sensibilización que han logrado tener un 41,3% de avance sobre la meta de 1.100.000 personas sensibilizadas en el uso seguro responsable de las TIC, en 212  municipios de 30 departamentos del territorio nacional, impulsando a los colombianos para que se conviertan en una ciberciudadanía crítica y proactiva, capaz de utilizar la tecnología para el bien común.</t>
  </si>
  <si>
    <t xml:space="preserve">Se dio continuidad a la implementación en el territorio nacional del programa CiberPaz Sensibilizaciones, el cual busca brindar herramientas para que los colombianos aprovechen el internet de manera consciente, empática, segura, responsable e incluyente.
</t>
  </si>
  <si>
    <t>No se indentifican cuellos de botella</t>
  </si>
  <si>
    <t>Por medio de campañas de sensibilización, eventos participativos y recursos pedagógicos,  CiberPaz ha realizado más de 900 jornadas de sensibilización que han logrado más del 60% de avance sobre la meta de 1.100.000 personas sensibilizadas en el uso seguro responsable de las TIC, en 30 departamentos del territorio nacional, impulsando a los colombianos para que se conviertan en una ciberciudadanía crítica y proactiva, capaz de utilizar la tecnología para el bien común.</t>
  </si>
  <si>
    <t>Se dio continuidad a la implementación del programa CiberPaz Sensibilizaciones y se logra llegar a los 32 departamentos del país y un avance del 78,3% sobre la meta para 2024.</t>
  </si>
  <si>
    <t>Por medio de campañas de sensibilización en sedes de instituciones y/u organizaciones (colegios, empresas públicas o privadas, organizaciones sociales, entre otros), eventos participativos, recursos pedagógicos, estrategias como la Hackaton y el Festival Digital Escolar,  CiberPaz ha realizado más de 1.500 jornadas de sensibilización que han logrado más del 78% de avance sobre la meta de 1.100.000 personas sensibilizadas en el uso seguro responsable de las TIC, en todos los departamentos del territorio nacional, impulsando a los colombianos para que se conviertan en una ciberciudadanía crítica y proactiva, capaz de utilizar la tecnología para el bien común.</t>
  </si>
  <si>
    <t>Finalizó la implementación del programa CiberPaz Sensibilizaciones para la vigencia 2024 y se logra llegar a los 32 departamentos del país y un avance del 107,6% sobre la meta para 2024.</t>
  </si>
  <si>
    <t>Se llevaron campañas de sensibilización en sedes de instituciones y/u organizaciones (colegios, empresas públicas o privadas, organizaciones sociales, entre otros), eventos participativos, recursos pedagógicos, estrategias como la Hackaton y el Festival Digital Escolar, por medio de las cuales CiberPaz realizó más de 1.700 jornadas de sensibilización logrando el 107,6% de avance sobre la meta del PND para 2024 de 1.057.000 personas sensibilizadas en el uso seguro responsable de las TIC, en todos los departamentos del territorio nacional, impulsando a los colombianos para que se conviertan en una ciberciudadanía crítica y proactiva, capaz de utilizar la tecnología de manera responsable, segura e inclusiva.</t>
  </si>
  <si>
    <t>Tatiana Galindo</t>
  </si>
  <si>
    <t>Se llevo a cabo la contratación del líder financiero, jurídico y cuatro apoyos técnicos para la estructuración de la estrategia que dará cumplimiento a la meta.</t>
  </si>
  <si>
    <t xml:space="preserve">Se trabajó en la planeación del proyecto Potencia cuyo objetivo es fortalecer los ecosistemas de innovación digital del país y fomentar la transformación digital en los territorios a través de tecnologías emergentes. </t>
  </si>
  <si>
    <t>Se llevó a cabo la contratación de 4 apoyos técnicos para la continuar con la estructuración de la estrategia Potencia que dará cumplimiento a la meta.</t>
  </si>
  <si>
    <t>Se trabajó en la planeación de las estrategias que se desarrollarán en el marco del proyecto Potencia cuyo objetivo es fortalecer los ecosistemas de innovación digital del país y fomentar la transformación digital en los territorios a través de tecnologías emergentes.</t>
  </si>
  <si>
    <t xml:space="preserve">Se continúa trabajando en la planeación de las estrategias que se desarrollarán en el marco del proyecto Potencia cuyo objetivo es fortalecer los ecosistemas de innovación digital del país.
</t>
  </si>
  <si>
    <t xml:space="preserve">Se llevó a cabo la contratación de 1 apoyo técnico para la continuar con la estructuración del proyecto de Potencia que dará cumplimiento a la meta e e impulsará sectores tecnológicos clave como lo son: Agrotech, EdTech, TravelTech, HealthTech, FinTech, Bio&amp;NatureTech, CreaTech&amp;MarTech y GovTech.
</t>
  </si>
  <si>
    <t>Se están ajustando los documentos precontractuales de emprendimiento digital, internacionalización y sofisticaciones de soluciones tecnológicas. Se solicitó comité de contratación para el encuentro de ecosistemas y se avanza en la estructura jurídica de los contratos de coordinación institucional.</t>
  </si>
  <si>
    <t>Se avanzó en la fase contractual de los proyectos que se desarrollarán en el marco del programa que contribuirá a dar cumplimiento a la meta. En ese sentido, para los proyectos de Asistencia técnica, Sofisticación de soluciones tecnológicas e Internacionalización, se están ajustando los documentos precontractuales según las observaciones preliminares de contratación y la Oficina de Gestión de Ingresos del Fondo; en cuanto al proyecto del Encuentro de Ecosistemas, se realizó la solicitud de comité de contratación y; respecto al proyecto de Coordinación Institucional, se está avanzando en la estructuración jurídica de las relaciones contractuales que deben suscribirse con aliados estratégicos en cada región del país.</t>
  </si>
  <si>
    <t xml:space="preserve">Se firmó contrato con Corferias SA para el desarrollo del Encuentro de Ecosistemas Digitales Colombia 4.0. Se aprobó en comité de contratación la suscripción de los convenios interadministrativos para la ejecución de los proyectos Emprendimiento Digital y Sofisticación de Soluciones Tecnológicas.
</t>
  </si>
  <si>
    <t xml:space="preserve">En Colombia 4.0 se firmó el contrato de prestación de servicios de apoyo a la gestión con Corferias SA para el desarrollo del Encuentro de Ecosistemas Digitales - Colombia 4.0. En Emprendimiento Digital se aprobó en Comité de Contratación de MinTIC la suscripción del convenio interadministrativo con Fiducoldex (iNNpulsa Colombia) y en Sofisticación de Soluciones Tecnológicas también se aprobó en Comité de Contratación de MinTIC la suscripción del convenio interadministrativo con la Universidad Nacional para el desarrollo del proyecto, donde todos los proyectos mencionados aportarán al cumplimiento de la meta.
</t>
  </si>
  <si>
    <t>Se firmaron los convenios asociados a los proyectos de Emprendimiento Digital, Sofisticación de Soluciones Tecnológicas e Internacionalización, que aportarán al cumplimiento de meta.</t>
  </si>
  <si>
    <t>Colombia 4.0 inició la estructuración de los términos de referencia de la muestra comercial del Encuentro de los Ecosistemas Digitales, los cuales incluyen las condiciones de participación y selección de las empresas que participarían de este espacio, los beneficios que obtendrán, las causales de rechazo, entre otros apartados. En Emprendimiento Digital se firmó el convenio interadministrativo entre el FUTIC y Fiducoldex / iNNpulsa. Posteriormente, se aprobaron las pólizas y se firmó acta de inicio. En Sofisticación de Soluciones Tecnológicas, se firmó el convenio interadministrativo entre el Fondo Único de TIC y la Universidad Nacional. Por último, en Internacionalización se firmó el convenio interadministrativo entre el FUTIC y Fiducoldex / ProColombia.</t>
  </si>
  <si>
    <t>Se dio apertura a las convocatorias de Emprendimiento Digital y Sofisticación de Soluciones Tecnológicas.</t>
  </si>
  <si>
    <t>En Colombia 4.0 se inició la estructuración de la agenda académica con apoyo de los líderes de track. En Emprendimiento Digital se dio apertura a la convocatoria para la selección de los equipos emprendedores y empresas de negocios digitales que serán beneficiadas, la cual estuvo disponible para inscripciones hasta el 31 de julio. En sofisticación de Soluciones Tecnológicas se dio apertura a la convocatoria para la selección de las empresas que recibirá asistencia técnica para la sofisticación e implementación de soluciones tecnológicas, la cual estará disponible hasta el 05 de agosto. En Internacionalización se estructuraron y aprobaron los requisitos de participación de cada una de las actividades que se realizarán a través del convenio.</t>
  </si>
  <si>
    <t>Se dio apertura a la convocatoria de muestra comercial de Colombia 4.0</t>
  </si>
  <si>
    <t xml:space="preserve">Colombia 4.0: Se publicó la convocatoria de muestra comercial para seleccionar a las empresas que tendrán un stand en Colombia 4.0, la cual estará disponible hasta el 10 de septiembre.
Emprendimiento Digital: Cerró la convocatoria para seleccionar a las empresas que serán beneficiadas y se está realizando el proceso de evaluación.
Sofisticación de Soluciones Tecnológicas: Se realizó adenda para ampliar el plazo de cierre de la convocatoria hasta el 12 de agosto y se está realizando la revisión de postulaciones.
Internacionalización: Se dio inicio al desarrollo del plan de trabajo del convenio. </t>
  </si>
  <si>
    <t>Se publicaron ganadores de la muestra comercial de Colombia 4.0, de emprendimiento digital y de sofisticación de soluciones tecnológicas</t>
  </si>
  <si>
    <t>Colombia 4.0: Se publicó el estado de las 50 empresas seleccionadas para contar con un espacio físico durante Colombia 4.0 los días 30 y 31 de octubre.
Emprendimiento Digital: Se publicó el listado de los 300 equipos emprendedores y empresas de negocios digitales que serán beneficiados.
Sofisticación de Soluciones Tecnológicas: Se publicó el listado de las 41 empresas seleccionadas que participarán en el proceso de asistencia técnica.
Internacionalización: Se continúa con el desarrollo del plan de trabajo del convenio.</t>
  </si>
  <si>
    <t xml:space="preserve">Se realizó el montaje de los 50 stands en Corferias para la participación de las empresas que serán beneficiadas durante Colombia 4.0 los días 30 y 31 de octubre. Adicionalmente, se dio inicio a las actividades de acompañamiento y asistencia técnica. </t>
  </si>
  <si>
    <t xml:space="preserve">Colombia 4.0: Se realizó el montaje de los 50 stands en Corferias para la participación de las empresas 50 empresas de la industria digital nacional en Colombia 4.0 los días 30 y 31 de octubre, donde tuvieron la oportunidad de exponerle a público asistente su oferta de bienes y servicios tecnológicos. Emprendimiento Digital: Se realizó la vinculación de los 300 equipos emprendedores y empresas de negocios digitales. Se dio inicio al proceso de acompañamiento. Sofisticación de Soluciones Tecnológicas: Se realizó la vinculación de las 41 empresas seleccionadas y se dio inicio al proceso de asistencia técnica para la sofisticación de las soluciones y su posterior implementación. Internacionalización: Finalizaron los talleres de apropiación en las ciudades de Bogotá, Bucaramanga, Cali, Ibagué, Medellín y Manizales. Se continúa con el desarrollo del plan de trabajo del convenio.
</t>
  </si>
  <si>
    <t xml:space="preserve">Se  realizaron las actividades de acompañamiento y asistencia técnica de Emprendimiento Digital, Sofisticación de Soluciones TI e Internacionalización. </t>
  </si>
  <si>
    <t xml:space="preserve">Emprendimiento Digital: Se realizó el acompañamiento a los 300 equipos emprendedores y empresas de negocios digitales.
Sofisticación de Soluciones Tecnológicas: Las 41 empresas seleccionadas continuaron en el proceso de asistencia técnica para la sofisticación de las soluciones y su implementación.
Internacionalización: Se continuó con el desarrollo del plan de trabajo del convenio. </t>
  </si>
  <si>
    <t>673 empresas de la Industria Digital se beneficiaron a través de los proyectos Colombia 4.0, Emprendimiento Digital, Sofisticación de Soluciones Tecnológicas e Internacionalización.</t>
  </si>
  <si>
    <t>Una vez finalizados los procesos se lograron los siguientes resultados: 1. Colombia 4.0: 50 empresas de industria digital beneficiadas presentaron a los asistentes sus productos y servicios, y asi posicionaron sus empresas, haciendo relacionamiento y gestionando clientes. Como resultado de esta muestra el 80% de las empresas estableció nuevas alianzas comerciales, el 92% estableció contactos comerciales y el 88% se beneficio en términos de visibilidad y posicionamiento. 2. Emprendimiento Digital:Se beneficiaron 141 empresas a través del cumplimiento de las etapas de diagnostico, diseño y ejecución de las hojas de ruta. 3. Sofisticación de soluciones tecnológicas:En total se beneficiaron a 41 empresas a través del detonante de Sofisticación de Soluciones Tecnológicas para implementar sus productos digitales o de base tecnológica 4. Internacionalización: Se beneficiaron 441 empresas de la Industria Digital a través del desarrollo de actividades de formación y espacios comerciales.</t>
  </si>
  <si>
    <t>Para el convenio del proyecto Tu Negocio en Línea, se suscribió una prórroga de 2 meses con el fin de beneficiar a 688 empresas adicionales, mediante la reinversion de recursos no comprometidos ni ejecutados al 31 de diciembre de 2023.</t>
  </si>
  <si>
    <t>Teniendo en cuenta que en la ejecución del convenio del proyecto Tu Negocio en Línea se generó una optimización de recursos en la contratación del operador por valor de 933 millones de pesos, se suscribió un Otrosí que prorrogó el convenio por 2 meses, es decir hasta el 29 de febrero de 2024, con el fin de beneficiar 688 empresas adicionales que implementarán una solución de comercio electronico.</t>
  </si>
  <si>
    <t>En el marco del proyecto Tu Negocio en Línea, se beneficiarion 688 empresarios que implementaron herramientas tecnológicas de comercio electrónico.</t>
  </si>
  <si>
    <t>Con la optimización de los recursos del convenio, se logró beneficiar 688 empresarios adicionales los cuales fueron presentados y aprobados por MINTIC en el mes de febrero de 2024. Tambien se realizó un evento de cierre para dar a conocer los resultados obtenidos en el proyecto y dar un reconocimiento a estos beneficiarios adicionales.</t>
  </si>
  <si>
    <t>Se elaboraró la primera versión del anexo técnico en el marco de la estructuración del proyecto "Transforme Tu Negocio" que permita la apropiación y adopción de herramientas tecnológicas por parte de los empresarios colombianos.</t>
  </si>
  <si>
    <t>En la estructuración del proyecto "Transforme Tu Negocio" para la apropiación y adopción de herramientas tecnológicas por parte de los empresarios colombianos, se definió el alcance y meta del mismo en 5.000 empresarios beneficiados con el acompañamiento para la implementación de herramientas tecnológicas para su transformación digital.</t>
  </si>
  <si>
    <t>Los documentos precontractuales para la ejecucuón del proceso fueron radicados ante la subdirección de Gestión Contractual y se está a la espera de observaciones para contar con el prepliego y publicarlo.</t>
  </si>
  <si>
    <t>En el marco de la estructuración del proyecto Tu Negocio en Línea 2024 se elaboraron los documentos precontractuales, estos son: el anexo técnico definitivo, el análisis del sector, el estudio de mercado y los estudios previos, los cuales fueron radicados ante la Subdirección de Gestión Contractual para revisión, y con estos contar con el prepliego para publicar en la plataforma SECOP II.</t>
  </si>
  <si>
    <t xml:space="preserve">Fueron aprobados los documentos precontractuales del proyecto Tu Negocio en Línea en la subdireción de gestión contractual y se dio viabilidad de la Oficina de ingresos del fondo, con lo cual se presentó en comité de contratación y fue aprobado para continuar con el proceso de licitación pública.
</t>
  </si>
  <si>
    <t xml:space="preserve">Fue aprobado por la Subdirección de Gestión Contractual en el comité de contratación los documentos pre contractuales (Anexo técnico, Estudios del Sector y Estudio previo) del proyecto Tu Negocio en Línea 2024 y fue publicado el proceso FTIC-LP-005-2024 en SECOP II para comentarios a los pre-pliegos hasta el 18 de junio.
</t>
  </si>
  <si>
    <t>Se recibieron 65 observaciones de 19 interesados a los prepliegos de la licitación al 18/06, las respuestas y aclaraciones fueron publicadas en SECOP el 26/06 junto con los pliegos definitivos, los cuales tienen plazo de recibir observaciones hasta el 2/07. Se han beneficiado 18510 empresarios.</t>
  </si>
  <si>
    <t>Se recibieron 65 observaciones de 19 interesados a los pre pliegos de condiciones, en donde en su mayoria se solicitó ajustar los requisitos de experiencia mínima habilitante y la inclusión de actividades de formación para su cumplimiento, lo cual la entidad no acogió. Se publicaron los pliegos definitivos para observaciones.</t>
  </si>
  <si>
    <t xml:space="preserve">Continuando con el proceso de licitación se recibieron 10 ofertas de los interesados, las cuales fueron evaluadas técnica, jurídica y financieramente cuyo informe fue publicado en Secop. Los interesados presentaron observaciones y subsanaciones. </t>
  </si>
  <si>
    <t xml:space="preserve">Se publicaron los pliegos definitivos los cuales fueron observados por los interesados, dando respuesta a estas el 9 de julio. Al 15 de julio se recibieron 10 ofertas las cuales fueron evaluadas técnica, jurídica y financieramente y cuyo informe fue publicado en Secop . Los interesados presentaron observaciones y subsanaciones hasta el 31 de julio de 2024, despues de tener el consolidado de la evaluación se calificará la oferta economica y se seleccionará el contratista. </t>
  </si>
  <si>
    <t>Se realizó la adjudicación del proceso el 9 de agosto de 2024 en donde fue seleccionada la UT TU NEGOCIO FONTIC 2024. El día 23 de agosto se suscribió el contrato de prestación de servicios y se está a la espera de la aprobación de la garantía única para dar inicio a la ejecución del proyecto</t>
  </si>
  <si>
    <t>El 9 de agosto de 2024 fue seleccionada la UT TU NEGOCIO FONTIC 2024, conformada por las empresas Nexura Internacional y Password. El día 23 de agosto se suscribió el contrato de prestación de servicios teniendo en cuenta que debían expedir documentos de constitución de la UT y se está a la espera de la aprobación de la garantía única para dar inicio a la ejecución del proyecto.</t>
  </si>
  <si>
    <t>El 5 de septiembre se suscribió acta de inicio del proyecto de Negocio en Línea. Se recibieron los entregables de la fase de planeación, la cual incluye la estrategia de convocatoria y asistencia para beneficiar los 5.000 empresarios en todos los departamentos del país.</t>
  </si>
  <si>
    <t>Desde la suscripción del acta de inicio del proyecto, se recibieron documentos entregables de la fase de planeación, que incluyen la estrategia de convocatoria y asistencia para beneficiar los 5.000 empresarios en todos los departamentos del país. Se dio apertura a la convocatoria nacional para el registro e inscripción de empresarios y se ejecuta la estrategia de promoción en canales digitales y medios tradicionales a nivel nacional, así como la publicación del micrositio del proyecto en tunegocioenlinea.mintic.gov.co. La selección de los posibles beneficiarios se dará en octubre.</t>
  </si>
  <si>
    <t>Se ejecutó la convocatoria con un total de 8.897 empresarios inscritos. Se dio aprobacion a la plataforma LMS de formación junto con sus contenidos.</t>
  </si>
  <si>
    <t>Se ejecutó la convocatoria, con la publicación de diferentes contenidos en canales de comunicacion tradicionales como TV y radio, así como en canales digitales, con un total de 8.897 empresarios inscritos. Se dio aprobación a la plataforma LMS de formación junto con sus contenidos y se presentó el modelo de la app de la vitrina virtual.</t>
  </si>
  <si>
    <t>Se realizó la selección de los 5.022 posibles beneficiarios, suamado a 978 por posibles deserciones, que iniciarion con la formación a través de la herramienta LMS dispuesta con 6 módulos. Se certificaron 2.960 personas en el curso, los cuales se encuentran en la configuración de su tienda virtiual.</t>
  </si>
  <si>
    <t>Luego de la inscripción de los mas de 8.870 empresarios en el programa, se realizó la caractrización de estos y de acuerdo con la priorización establecida en el anexo técnico, se seleccionaron los 5.022 posibles beneficiarios, así como las posibles deserciones, un numero 978 empresarios adicionales que quedan a la espera que se libere un cupo. Los seleccionados iniciarion con su proceso de formación a través de la herramienta LMS dispuesta con 6 módulos sobre la cadena de valor de comercio electrónico. A la fecha se tienen 2.960 empresarios certificados en el curso y estos iniciaron con la configuración de su tienda virtiual.</t>
  </si>
  <si>
    <t>Debido a un presunto incumplimiento por parte del contratista, no se tiene avance en el número de beneficiarios del proyecto, sin embargo, a la fecha se tienen 5.022 capacitados a los cuales les falta la implementación de la herramienta tecnológica.</t>
  </si>
  <si>
    <t>Presunto incumplimiento por parte del contratista en la presentación de los beneficiarios finales del proyecto, los cuales no han implementado correctamente la Tienda Virtual, faltando la disposición de medios de pago digitales y operador logístico.</t>
  </si>
  <si>
    <t>Al mes de diciembre el contratista debía presentar la totalidad de los beneficarios (5.022) con certificado de capacitación, creación de redes sociales y la implementación de la tienda virtual, sin embargo, no han sido aprobados los posibles beneficiarios presentados, configurando un presunto incumplimiento en el contrato.</t>
  </si>
  <si>
    <t>Durante este mes se realizó capacitación a 3 nuevos intérpretes en lengua de señas colombiana y se atendieron solicitudes en los servicios de Interpretación en Línea (SIL) y de Relevo de Llamadas (SRL) de manera eficiente.</t>
  </si>
  <si>
    <t>No se presentó ningún contratiempo en la prestación de los servicios del Centro de Relevo durante este mes, logrando así atender de manera eficiente las solicitudes recibidas en los dos servicios que se ofrecen: Servicio de Interpretación en Línea (SIL) y Servicio de Relevo de Llamadas (SRL).</t>
  </si>
  <si>
    <t>Durante este mes se realizó capacitación a nuevos intérpretes en lengua de señas colombiana y se atendieron solicitudes en los servicios de Interpretación en Línea (SIL) y de Relevo de Llamadas (SRL) de manera eficiente. El programa avanza según lo planeado.</t>
  </si>
  <si>
    <t xml:space="preserve"> Durante este mes se capacitaron 3 nuevos intérpretes en lengua de señas colombiana. El programa no tuvo inconvenientes con la prestación del servicio, atendiendo de manera idónea más del 90% de las solicitudes de comunicación recibidas.
</t>
  </si>
  <si>
    <t>El programa avanzó según lo planeado respecto al servicio prestado, llegando así al 28,6% del cumplimiento de la meta total para el 2024.
Se completó el número de 34 intérpretes en lengua de señas programados para el primer cuatrimestre del año.</t>
  </si>
  <si>
    <t>Se atendieron solicitudes en los servicios de Interpretación en Línea (SIL) y de Relevo de Llamadas (SRL) de manera eficiente. Por otra parte, se realizó capacitación a nuevos intérpretes en lengua de señas colombiana, completando los 34 que se tenían como meta inicial. El programa avanza según lo planeado. 
Adicionalmente, se da inicio al proceso de estructuración para la ejecución del programa a partir del mes de mayo de 2024.</t>
  </si>
  <si>
    <t>Durante este mes el programa avanzó según lo planeado. También, se dio continuidad al proceso precontractual que tendrá como objeto la ejecución del programa en los meses de mayo a diciembre en 2024.</t>
  </si>
  <si>
    <t>La firma del nuevo convenio para ejecutar el programa entre mayo y diciembre de 2024 no se dio en la fecha estimada, dado a que las mesas técnicas con la Oficina del FUTIC y con posibles interesados tomaron más tiempo del previsto  porque   que existen varias observaciones que deben ser resueltas.</t>
  </si>
  <si>
    <t>Durante este mes el programa avanzó según lo planeado, dando cierre a la vigencia futura que permitió su ejecución hasta el 30 de abril de 2024, resaltando que, a lo largo del mes, el programa no tuvo inconvenientes con la prestación del servicio, atendiendo de manera idónea más del 90% de las solicitudes de comunicación recibidas. Adicionalmente, se realizó la invitación a cotizar para la ejecución en lo restante del 2024 y se presentó la propuesta por parte del operador actual para ser tenida en cuenta en el proceso precontractual.
.</t>
  </si>
  <si>
    <t xml:space="preserve">En el marco de la estructuración del nuevo contrato para la ejecución del Centro de Relevo, se recibieron los avales respectivos para poder participar en Comité de Contratación.
</t>
  </si>
  <si>
    <t>La firma del nuevo convenio para ejecutar el programa entre mayo y diciembre de 2024 no se dio en la fecha estimada, dado a que las mesas técnicas con la Oficina del FUTIC y con posibles interesados tomaron más tiempo del previsto  porque  existen varias observaciones que deben ser resueltas</t>
  </si>
  <si>
    <t>En el marco de la estructuración del nuevo contrato para la ejecución del Centro de Relevo, se recibió el aval por parte del Fondo Único de TIC y de la Subdirección de Contratación, con lo cual se participará en Comité de Contratación el próximo 6 de junio de 2024, y con ello se espera poder continuar con el proceso y tener nuevos resultados de Comunicaciones relevadas a partir del segundo semestre del año.
.</t>
  </si>
  <si>
    <t>Se adelantan los procesos precontractuales con el fin de desarrollar el convenio a través del cual funcionará el Centro de Relevo en el segundo semestre del 2024, esperando continuar con los reportes de avance a partir del mes de julio de la vigencia en curso.</t>
  </si>
  <si>
    <t>Se formularon los documentos establecidos para lanzar el proceso competitivo, los cuales se enviaron el pasado 27 de junio a revisión de la oficina de Contratación del MinTIC. Se espera contar con nuevos avances sobre la meta a partir del mes de julio 2024.</t>
  </si>
  <si>
    <t>El pasado 24 de julio se firmó el acta de inicio del convenio mediante el cual se dará continuidad al servicio del Centro de Relevo en el segundo semestre del 2024, esperando retomar los reportes de avance a partir del mes de agosto de la vigencia en curso.</t>
  </si>
  <si>
    <t>Teniendo en cuenta que no se recibieron propuestas para el proceso del servicio del Centro de Relevo, fue necesario declarar desierto el proceso contractual.  Por lo anterior, la Dirección de Apropiación del Ministerio TIC realizó ajustes al proceso y este fue publicado en SECOP II nuevamente el 5 de julio, y cumpliendo el cronograma establecido por ley, se realizó la adjudicación de este el día 18 de julio de 2024 a la Federación Nacional de Sordos FENASCOL. El proyecto tiene acta de inicio con fecha 24 de julio y el servicio de Centro de Relevo se está prestando desde el día 26 de julio de 2024.</t>
  </si>
  <si>
    <t>Con la segunda parte del convenio a través del cual se desarrolla el Centro de Relevo, se continúa de manera efectiva con el relevo de comunicaciones entre personas sordas y oyentes, avanzando en la meta que se tiene para 2024.</t>
  </si>
  <si>
    <t>Se avanzó en la realización de comunicaciones relevadas a través de los servicios de SIEL (servicio de interpretación en línea) y de Relevo de Llamadas. A través del convenio suscrito se establecieron mesas técnicas con el fin de definir alcances y estrategias de difusión, para promover el buen uso del servicio por la población objetivo del país, así como tambien el cumplimiento de las metas establecidas.</t>
  </si>
  <si>
    <t>Continuando con el desarrollo de la segunda parte del convenio a través del cual se desarrolla el Centro de Relevo, se continúa de manera efectiva con el relevo de comunicaciones entre personas sordas y oyentes, avanzando en la meta que se tiene para 2024.3012510</t>
  </si>
  <si>
    <t>Se dio continuidad al relevo de comunicaciones a través de los servicios SIEL (Servicio de Interpretación en línea) y RL (Relevo de Llamadas). Por medio del convenio suscrito se establecieron mesas técnicas de planeación y desarrollo, con el fin de definir alcances y estrategias de difusión para así promover el buen uso del servicio por la población objetivo del país, así como tambien el cumplimiento de las metas establecidas para el 2024.</t>
  </si>
  <si>
    <t>Se dio continuidad con el desarrollo de la segunda parte del convenio a través del cual se desarrolla el Centro de Relevo, logrando de manera efectiva el relevo de comunicaciones entre personas sordas y oyentes, avanzando en la meta que se tiene para 2024.</t>
  </si>
  <si>
    <t>Se continua con el relevo de comunicaciones a través de los servicios SIEL (Servicio de Interpretación en línea) y RL (Relevo de Llamadas). Por medio del convenio suscrito se establecieron estrategias mediante mesas técnicas de planeación y desarrollo, con el fin de definir alcances en cuanto a la difusión para así promover el buen uso del servicio por la población objetivo del país, así como tambien el cumplimiento de las metas establecidas para el 2024.</t>
  </si>
  <si>
    <t>Se avanza con la segunda parte del convenio a través del cual se desarrolla el programa Centro de Relevo para 2024, se continúa de manera efectiva con el relevo de comunicaciones entre personas sordas y oyentes, avanzando en la meta que se tiene para 2024.</t>
  </si>
  <si>
    <t>Se continuó con la realización de comunicaciones relevadas a través de los servicios de SIEL (servicio de interpretación en línea) y de Relevo de Llamadas. A través del convenio suscrito se establecieron mesas técnicas con el fin de evaluar alcances y estrategias de difusión, para promover el buen uso del servicio por la población objetivo del país, así como tambien el cumplimiento de las metas establecidas, para esta última parte de la vigencia.</t>
  </si>
  <si>
    <t>Finalizó la implementación del programa Centro de Relevo para la vigencia 2024 dando cumplimiento a la meta planteada para la vigencia relacionada con el relevo de comunicaciones entre personas sordas y oyentes a lo largo del territorio nacional.</t>
  </si>
  <si>
    <t>Se finalizó la realización de comunicaciones relevadas a través de los servicios de SIEL (servicio de interpretación en línea) y de Relevo de Llamadas. A través del convenio suscrito se desarrollaron estrategias de difusión, para promover el buen uso del servicio por la población objetivo del país y, de esta manera, se dio cumplimiento de las metas establecidas.</t>
  </si>
  <si>
    <t>Javier Cristobal Baez Mancera</t>
  </si>
  <si>
    <t xml:space="preserve">Se ejecutaron acciones de asistencia técnica para fortalecer el despliegue, uso e implementación de los lineamientos de la Política de Gobierno Digital en la Unidad Administrativa Especial Migración Colombia </t>
  </si>
  <si>
    <t xml:space="preserve">Se ejecutaron acciones de asistencia técnica para fortalecer el despliegue, uso e implementación de los lineamientos de la Política de Gobierno Digital en el Departamento Administrativo de la Función Pública. </t>
  </si>
  <si>
    <t>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 En particular, se adelantaron actividades para la estructuración del Índice de Gobierno Digital con el Departamento Administrativo de la Función Pública, con el propósito de medir el nivel de implementación de la Política de Gobierno Digital durante la vigencia 2023</t>
  </si>
  <si>
    <t>Se ejecutaron acciones de asistencia técnica para fortalecer el despliegue, uso e implementación de los lineamientos de la Política de Gobierno Digital en 2 entidades del orden nacional.</t>
  </si>
  <si>
    <t>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 En particular, se adelantaron actividades de socialización de la Política de Gobierno Digital, el Índice de Gobierno Digital y el Marco de Referencia de Arquitectura Empresarial con el Ministerio de Salud y Protección Social y el Ministerio de Tecnologías de la Información y las Comunicaciones</t>
  </si>
  <si>
    <t xml:space="preserve">Se ejecutaron acciones de asistencia técnica para fortalecer el despliegue, uso e implementación de los lineamientos de la Política de Gobierno Digital en 19 entidades del orden nacional.
</t>
  </si>
  <si>
    <t xml:space="preserve">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
</t>
  </si>
  <si>
    <t>Se ejecutaron acciones de asistencia técnica para fortalecer el despliegue, uso e implementación de los lineamientos de la Política de Gobierno Digital en 4 entidades del orden nacional</t>
  </si>
  <si>
    <t>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t>
  </si>
  <si>
    <t>Se ejecutaron acciones de asistencia técnica para fortalecer el despliegue, uso e implementación de los lineamientos de la Política de Gobierno Digital en 15 entidades del orden nacional</t>
  </si>
  <si>
    <t>Se ejecutaron acciones de asistencia técnica para fortalecer el despliegue, uso e implementación de los lineamientos de la Política de Gobierno Digital en 14 entidades del orden nacional</t>
  </si>
  <si>
    <t>Se ejecutaron acciones de asistencia técnica para fortalecer el despliegue, uso e implementación de los lineamientos de la Política de Gobierno Digital en 19 entidades del orden nacional</t>
  </si>
  <si>
    <t>Se ejecutaron acciones de asistencia técnica para fortalecer el despliegue, uso e implementación de los lineamientos de la Política de Gobierno Digital en 7 entidades del orden nacional</t>
  </si>
  <si>
    <t>Se ejecutaron acciones de asistencia técnica para fortalecer el despliegue, uso e implementación de los lineamientos de la Política de Gobierno Digital en la SUPERINTENDENCIA DE NOTARIADO Y REGISTRO, y el INSTITUTO GEOGRÁFICO AGUSTÍN CODAZZI.</t>
  </si>
  <si>
    <t>Se ejecutaron acciones de asistencia técnica para fortalecer el despliegue, uso e implementación de los lineamientos de la Política de Gobierno Digital en 36 entidades del orden territorial.</t>
  </si>
  <si>
    <t>Se ejecutaron acciones de asistencia técnica para fortalecer el despliegue, uso e implementación de los lineamientos de la Política de Gobierno Digital en 194 entidades del orden territorial.</t>
  </si>
  <si>
    <t>Se ejecutaron acciones de asistencia técnica para fortalecer el despliegue, uso e implementación de los lineamientos de la Política de Gobierno Digital en 220 entidades del orden territorial.</t>
  </si>
  <si>
    <t>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t>
  </si>
  <si>
    <t>Se ejecutaron acciones de asistencia técnica para fortalecer el despliegue, uso e implementación de los lineamientos de la Política de Gobierno Digital en 131 entidades del orden territorial.</t>
  </si>
  <si>
    <t xml:space="preserve">Se ejecutaron acciones de asistencia técnica para fortalecer el despliegue, uso e implementación de los lineamientos de la Política de Gobierno Digital en 42 entidades del orden territorial.
</t>
  </si>
  <si>
    <t>Se ejecutaron acciones de asistencia técnica para fortalecer el despliegue, uso e implementación de los lineamientos de la Política de Gobierno Digital en 53 entidades del orden territorial</t>
  </si>
  <si>
    <t>Se ejecutaron acciones de asistencia técnica para fortalecer el despliegue, uso e implementación de los lineamientos de la Política de Gobierno Digital en 235 entidades del orden territorial</t>
  </si>
  <si>
    <t xml:space="preserve">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 en las entidades publoicas del orden territorial
</t>
  </si>
  <si>
    <t>Se ejecutaron acciones de asistencia técnica para fortalecer el despliegue, uso e implementación de los lineamientos de la Política de Gobierno Digital en 110 entidades del orden territorial</t>
  </si>
  <si>
    <t>Se fortalece el despliegue y apropiación de la Política de Gobierno Digital al interior de las entidades públicas, con el fin de generar capacidades institucionales que aporten al incremento en el nivel de  ejecución y se mejorare el índice de implementación de la política de Gobierno Digital en las entidades públicas del orden territorial</t>
  </si>
  <si>
    <t>Se ejecutaron acciones de asistencia técnica para fortalecer el despliegue, uso e implementación de los lineamientos de la Política de Gobierno Digital en 68 entidades del orden territorial</t>
  </si>
  <si>
    <t>Como resultado de las acciones adelantadas por la Dirección de Gobierno Digital se fortalece el despliegue y apropiación de la Política de Gobierno Digital al interior de las entidades públicas, a fin de generar capacidades institucionales que aporten al incremento en el nivel de implementación y en consecuencia se propenda por mejorar el índice de implementación de la política de Gobierno Digital en las entidades públicas del orden territorial</t>
  </si>
  <si>
    <t>Se ejecutaron acciones de asistencia técnica para fortalecer el despliegue, uso e implementación de los lineamientos de la Política de Gobierno Digital en 26 entidades del orden territorial</t>
  </si>
  <si>
    <t>Se ejecutaron acciones de asistencia técnica para fortalecer el despliegue, uso e implementación de los lineamientos de la Política de Gobierno Digital en 324 entidades del orden territorial</t>
  </si>
  <si>
    <t>Se ejecutaron acciones de asistencia técnica para fortalecer el despliegue, uso e implementación de los lineamientos de la Política de Gobierno Digital en 27 entidades del orden territorial</t>
  </si>
  <si>
    <t>Lucy Uron</t>
  </si>
  <si>
    <t>130 entidades del orden nacional y territorial publican, actualizan y/o usan sus conjuntos de datos abiertos.</t>
  </si>
  <si>
    <t>Como resultado de las acciones de acompañamiento técnico especializado durante la vigencia 2024, la disposición, uso y aprovechamiento de las herramientas, tutoriales y/o guías disponibles en el portal de datos abiertos, se logró la verificación e identificación de 130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</si>
  <si>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162 entidades del orden nacional y territorial publican, actualizan y/o usan sus conjuntos de datos abiertos.</t>
  </si>
  <si>
    <t>Como resultado de las acciones de acompañamiento técnico especializado durante la vigencia 2024, la disposición, uso y aprovechamiento de las herramientas, tutoriales y/o guías disponibles en el portal de datos abiertos, se logró la verificación e identificación de 162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</si>
  <si>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225 entidades del orden nacional y territorial publican, actualizan y/o usan sus conjuntos de datos abiertos.</t>
  </si>
  <si>
    <t>Se logró la verificación e identificación de 245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</si>
  <si>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245 entidades del orden nacional y territorial publican, actualizan y/o usan sus conjuntos de datos abiertos.</t>
  </si>
  <si>
    <t>Como resultado de las acciones de acompañamiento técnico especializado durante la vigencia 2024, la disposición, uso y aprovechamiento de las herramientas, tutoriales y/o guías disponibles en el portal de datos abiertos, se logró la verificación e identificación de 245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</si>
  <si>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 xml:space="preserve">268 entidades del orden nacional y territorial publican, actualizan y/o usan sus conjuntos de datos abiertos.
</t>
  </si>
  <si>
    <t xml:space="preserve">Como resultado de las acciones de acompañamiento técnico especializado durante la vigencia 2024, la disposición, uso y aprovechamiento de las herramientas, tutoriales y/o guías disponibles en el portal de datos abiertos, se logró la verificación e identificación de 268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
</t>
  </si>
  <si>
    <t>338 entidades del orden nacional y territorial publican, actualizan y/o usan sus conjuntos de datos abiertos</t>
  </si>
  <si>
    <t>Como resultado de las acciones de acompañamiento técnico especializado durante la vigencia 2024, la disposición, uso y aprovechamiento de las herramientas, tutoriales y/o guías disponibles en el portal de datos abiertos, se logró la verificación e identificación de 338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</si>
  <si>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435 entidades del orden nacional y territorial publican, actualizan y/o usan sus conjuntos de datos abiertos</t>
  </si>
  <si>
    <t>Como resultado de las acciones de acompañamiento técnico especializado durante la vigencia 2024, la disposición, uso y aprovechamiento de las herramientas, tutoriales y/o guías disponibles en el portal de datos abiertos, se logró la verificación e identificación de 435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</si>
  <si>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697 Entidades del orden nacional y territorial que den apertura, actualicen o usen los datos abiertos</t>
  </si>
  <si>
    <t>Se logró la verificación e identificación de 697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</si>
  <si>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781 Entidades del orden nacional y territorial que den apertura, actualicen o usen los datos abiertos</t>
  </si>
  <si>
    <t>Se logró la verificación e identificación de 781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</si>
  <si>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811 Entidades del orden nacional y territorial que den apertura, actualicen o usen los datos abiertos</t>
  </si>
  <si>
    <t>Se logró la verificación e identificación de 811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</si>
  <si>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880 entidades aperturando, usando, actualizando conjunto s de datos en el portal</t>
  </si>
  <si>
    <t>No se identifican limitaciones ni cuellos de botella para el periodo</t>
  </si>
  <si>
    <t>NA</t>
  </si>
  <si>
    <t>Se logró la verificación e identificación de 880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</si>
  <si>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Con corte a diciembre 880 entidades aperturando, usando, actualizando conjunto s de datos en el portal</t>
  </si>
  <si>
    <t>Código del Acuerdo</t>
  </si>
  <si>
    <t>Gerente de Meta</t>
  </si>
  <si>
    <t>IT2-188</t>
  </si>
  <si>
    <t>El indicador pretende medir la formulación, concertación, protocolización e implementación de la Política Pública de Comunicación en los territorios indígenas,  específicamente en lo concerniente al capítulo relacionado con los pueblos indígenas ubicados en el territorio de la amazonia colombiana; en el marco de lo concertado con la Mesa Regional Amazónica -MRA.</t>
  </si>
  <si>
    <t>Conectividad para cambiar vidas</t>
  </si>
  <si>
    <t>Josef Heilbron -GIFT de Consenso Social</t>
  </si>
  <si>
    <t>Durante el mes se avanzó en la definición de los acuerdos e indicadores en el marco de la Consulta Previa del Plan Nacional de Desarrollo 2022-2026 “Colombia Potencia Mundial de la Vida” con la Mesa Permanente de Concertación de los pueblos indígenas y la Mesa Regional Amazonica</t>
  </si>
  <si>
    <t xml:space="preserve">Durante el mes de enero se participó en los diferentes espacios de diálogo y concertación en el marco de la consulta previa del Plan Nacional de Desarrollo 2022-2026 “Colombia Potencia Mundial de la Vida” para la definición de los acuerdos con grupos étnicos. Para el caso de los pueblos indígenas, el MinTIC ha sostenido las conversaciones con los delegados de la Mesa Permanente de Concertación, y de la Mesa Regional Amazónica. </t>
  </si>
  <si>
    <t>Aprobado</t>
  </si>
  <si>
    <t xml:space="preserve">El día 05 de febrero se protocolizaron 2 acuerdos de Plan Nacional de Desarrollo con la MRA. Con base a lo anterior, y a pesar de que no se cuenta aún con indicadores y metas, al interior de la entidad se esta avanzando en la planificación de las acciones para la presente vigencia. </t>
  </si>
  <si>
    <t xml:space="preserve">El día 05 de febrero se protocolizaron 2 acuerdos a cargo del MinTIC en el Plan Nacional de Desarrollo 2022-2026 “Colombia Potencia Mundial de la Vida” con la MRA (Mesa Regional Amazónica). Con base a lo anterior, y a pesar de que no se cuenta aún con indicadores y metas, al interior de la entidad se está avanzando en la planificación de las acciones a desarrollar para la presente vigencia. Para el caso particular del Acuerdo IT2-188 que trata de la formulación de un capítulo amazónico dentro de la Política Pública de Comunicaciones de y para los Indígenas, ya se están adelantando las conversaciones con la OPIAC (Organización de los Pueblos Indígenas de la Amazonia Colombiana) con el propósito de definir las gestiones a adelantar. </t>
  </si>
  <si>
    <t>Se concertaron los indicadores y metas para los acuerdos del Plan Nacional de Desarrollo 2022-2026 con la MRA. Para la vigencia 2023 se tienen como hitos la formulación y concertación de un capítulo específico para los pueblos Amazónicos en la Política Pública de Comunicaciones (indicador IT2-188).</t>
  </si>
  <si>
    <t xml:space="preserve">Una vez concertados los indicadores y metas de los 2 acuerdos del Plan Nacional de Desarrollo 2022-2026 “Colombia Potencia Mundial de la Vida” con la MRA y a cargo del MinTIC; en lo que refiere al acuerdo IT2-188 durante el mes de marzo se avanzó en la planificación de las acciones a desarrollarse para dar cumplimiento a los hitos de formulación y concertación de un capítulo específico para los Pueblos Indígenas Amazónicos en la Política Pública de Comunicaciones de y para los Pueblos Indígenas.  </t>
  </si>
  <si>
    <t xml:space="preserve">Desde MinTIC se le solicitó a la OPIAC-MRA la propuesta técnica del convenio a suscribir en cumplimiento al hito de formulación y concertación de un capítulo específico para los Pueblos Indígenas Amazónicos en la Política Pública de Comunicaciones de y para los Pueblos Indígenas. </t>
  </si>
  <si>
    <t>De parte de MinTIC se solicitó formalmente a la Organización de los Pueblos Indígenas de la Amazonia Colombiana, la propuesta técnica del convenio a suscribir en cumplimiento al hito de formulación y concertación de un capítulo específico para los Pueblos Indígenas Amazónicos en la Política Pública de Comunicaciones de y para los Pueblos Indígenas.</t>
  </si>
  <si>
    <t>A corte de 31 de mayo, la Organización de los Pueblos Indígenas de la Amazonia Colombiana no ha remitido la propuesta técnica para iniciar el proceso precontractual  del convenio a suscribir, la cual fue solicitada por MinTIC en el mes de abril.</t>
  </si>
  <si>
    <t>En el mes de mayo, no se presenta un avance significativo en el cumplimiento del indicador, toda vez que, la Organización de los Pueblos Indígenas de la Amazonia Colombiana – OPIAC, no ha remitido la propuesta técnica para iniciar el proceso precontractual  del convenio a suscribir con el Fondo Único de TIC, en pro de materializar el cumplimiento del hito de formulación y concertación de un capítulo específico para los Pueblos Indígenas Amazónicos en la Política Pública de Comunicaciones de y para los Pueblos Indígenas.</t>
  </si>
  <si>
    <t xml:space="preserve">Se avanzo en la revisión y ajuste de la propuesta técnica del convenio a suscribirse entre el Fondo Único de TIC y la OPIAC en cumplimiento al hito de formulación y concertación de un capítulo específico para los Pueblos Indígenas Amazónicos en la Política Pública de Comunicaciones. </t>
  </si>
  <si>
    <t xml:space="preserve">Durante el mes de junio, y una vez la OPIAC compartió la propuesta, MinTIC avanzó en la revisión y ajuste de la propuesta técnica del convenio a suscribirse entre el Fondo Único de TIC y la OPIAC cumplimiento al hito de formulación y concertación de un capítulo específico para los Pueblos Indígenas Amazónicos en la Política Pública de Comunicaciones. 
En dicha contratación también se incluirá el proceso de estructuración y conformación de la Mesa Indígena de Comunicaciones Amazónica – MICA. 
</t>
  </si>
  <si>
    <t xml:space="preserve">Durante el presente mes, se ha avanzado en los tramites precontractuales del convenio a suscribir entre el Fondo Único de TIC y la OPIAC, con el fin de materializar el cumplimiento de los acuerdos suscritos con la Mesa Regional Amazónica. </t>
  </si>
  <si>
    <t xml:space="preserve">Durante el presente mes, se ha avanzado en los tramites precontractuales del convenio a suscribir entre el Fondo Único de TIC y la OPIAC. Este convenio se centrará 2 líneas de trabajo específicas, 1 con relación al proceso de formulación y concertación de un capítulo específico para los Pueblos Indígenas Amazónicos en la Política Pública de Comunicaciones; y 2 con relación a la conformación de la Mesa Indígena de Comunicaciones Amazónica. </t>
  </si>
  <si>
    <t>Durante el presente mes, se continuo con los tramites precontractuales del convenio a suscribir entre el Fondo Único de TIC y la OPIAC, con el fin de materializar el cumplimiento de los acuerdos suscritos con la Mesa Regional Amazónica. Convenio que tendrá ejecución hasta el 31/12/2023.</t>
  </si>
  <si>
    <t xml:space="preserve">Durante el presente mes, se continúa avanzado en los tramites precontractuales del convenio a suscribir entre el Fondo Único de TIC y la OPIAC, el cual tendrá por objeto “Aunar esfuerzos técnicos, administrativos y financieros para facilitar espacios de diálogo y participación que permitan la estructuración de la Mesa Indígena de Comunicación Amazónica y la formulación del capítulo amazónico de la Política Pública de Comunicaciones de y Para los Pueblos Indígenas, en cumplimiento de los compromisos concertados entre la Mesa Regional Amazónica y el Ministerio/Fondo Único de Tecnologías de la Información y las Comunicaciones”. Dicho convenio será por un valor total de $723.329.200, con aportes del Fondo Único de TIC por $620.000.000, y aportes de la OPIAC por $103.329.200. De igual forma, su plazo de ejecución será hasta el 31/12/2023. </t>
  </si>
  <si>
    <t>El día 29 de septiembre se firmó el convenio de Asociación No. 1147-2023 entre el Fondo Único de TIC y la Organización Nacional de los Pueblos Indígenas de la Amazonia Colombiana - OPIAC.</t>
  </si>
  <si>
    <t xml:space="preserve">En razón a un recurso de impugnación en contra de la inscripción del nuevo comité ejecutivo de la OPIAC en cabeza del Coordinador General Oswaldo Muca, su representante legal fue suspendido, por lo cual la suscripción del convenio con el Fondo Único de TIC se vio retrasada. </t>
  </si>
  <si>
    <t xml:space="preserve">Con relación al convenio entre el Fondo Único de TIC y la OPIAC, una vez fue subsanado el inconveniente con el representante legal de la OPIAC, el convenio fue firmado por las partes el 29 de septiembre, con un plazo de ejecución al  31 de diciembre de 2023.  </t>
  </si>
  <si>
    <t>El 11 de octubre se firmó acta de inicio del Convenio 1147-2023 entre el Fondo Único de TIC y la Organización Nacional de los Pueblos Indígenas de la Amazonia Colombiana con el objetivo de formular el capítulo amazónico dentro de la Política Pública de Comunicaciones de y para los Pueblos Indígenas.</t>
  </si>
  <si>
    <t>La OPIAC ha presentado retrasos en la entrega de la documentación requerida para realizar el primer desembolso del convenio, situación que afecta el cronograma de actividades proyectadas.</t>
  </si>
  <si>
    <t xml:space="preserve">En el mes de octubre se dio inicio al desarrollo de las actividades contempladas en el convenio 1147-2023 suscrito entre el Fondo Único de TIC y la OPIAC. Dentro de dichas actividades se encuentran: 
- Estructuración de la Mesa Indígena de Comunicación Amazónica  - MICA
- Construcción de propuesta de formulación de documento de capítulo amazónico  de la PPCPI y de metodología de validación del documento en territorio Indígenas - PPCPI concertado en el marco de la MRA.
- Desarrollo de seis (6) encuentros territoriales con la participación de autoridades, sabedores, comunicadores, etc. </t>
  </si>
  <si>
    <t xml:space="preserve">Durante el mes de noviembre se sigue avanzando en el desarrollo de las actividades contempladas en el marco del Convenio 1147-2023 suscrito entre el Fondo Único de TIC y la OPIAC. </t>
  </si>
  <si>
    <t xml:space="preserve">El convenio 1147-2023 sigue presentando retrasos en el desarrollo de las actividades técnicas, administrativas y financieras, lo cual afecta la programación de las actividades pendientes por desarrollarse. </t>
  </si>
  <si>
    <t xml:space="preserve">En el mes de noviembre se sigue avanzando en el desarrollo de las actividades contempladas en el convenio 1147-2023 suscrito entre el Fondo Único de TIC y la OPIAC. Dentro de dichas actividades se encuentran: 
- Estructuración de la Mesa Indígena de Comunicación Amazónica  - MICA
- Construcción de propuesta de formulación de documento de capítulo amazónico  de la PPCPI y de metodología de validación del documento en territorio Indígenas - PPCPI concertado en el marco de la MRA.
- Desarrollo de seis (6) encuentros territoriales con la participación de autoridades, sabedores, comunicadores, etc. </t>
  </si>
  <si>
    <t>Durante el presente mes, no se tiene avance con relación a este acuerdo, toda vez que a pesar que el 31/12/2023 finalizo el plazo de ejecución del convenio 1147-2023, la OPIAC incumplió la entrega del documento borrador del capítulo amazónico de la PPCPI, conforme a los plazos establecidos</t>
  </si>
  <si>
    <t>La ejecución de todas las actividades del convenio 1147-2023 se vieron afectadas por las falencias técnicas, administrativas y financieras que presento la OPIAC durante ejecución del convenio, situación que se ha visto reflejada en la no entrega y/o falta de calidad de los productos del convenio.</t>
  </si>
  <si>
    <t xml:space="preserve">Teniendo en cuenta las falencias que presentó permanentemente la OPIAC durante la ejecución del convenio 1147-2023, la totalidad de los entregables programados a 31/12/2023 no fueron entregados y/o no cumplen con los criterios de calidad requeridos conforme al anexo técnico del convenio. Entre ellos, el documento borrador del capítulo amazónico de la Política Pública de Comunicaciones de y para los Pueblos Indígenas.   Es preciso indicar que el MinTIC en repetidas ocasiones, y por diferentes medios, solicitó a la OPIAC la entrega de los productos y cumplimiento de los compromisos adquiridos en el marco del convenio. 
En ese sentido, con la ejecución de este convenio, el MinTIC estaría dando cumplimiento al 20% de la meta proyectada de este indicador que refiere a la formulación del capitulo amazónico. No obstante, hasta que la OPIAC no haga la entrega de dicho documento no es posible contar con la evidencia del cumplimiento. </t>
  </si>
  <si>
    <t>IT2-189</t>
  </si>
  <si>
    <t>Este indicador mide el avance en el diseño e implementación del plan de conectividad en los territorios indígenas de la amazonia colombiana.</t>
  </si>
  <si>
    <t>Gabriel Adolfo Jurado Parra
-DINFRA-</t>
  </si>
  <si>
    <t>En este mes se encontraba en proceso la definición de los acuerdos e indicadores en el marco de la Consulta Previa del Plan Nacional de Desarrollo 2022-2026 con la Mesa Regional Amazónica.</t>
  </si>
  <si>
    <t xml:space="preserve">El MinTIC participó en los espacios convocados por el Gobierno Nacional en el marco de la consulta previa del Plan Nacional de Desarrollo 2022-2026, los cuales tenían por finalidad la definición de los acuerdos con grupos étnicos. </t>
  </si>
  <si>
    <t xml:space="preserve">Entre el 1 al 5 de febrero de 2023, el MinTIC, a través de la Oficina de Fomento Regional participó en la SESIÓN No. 73 DE LA MESA REGIONAL AMAZÓNICA - MRA, donde se llevó a cabo la concertación de acuerdos de la consulta previa, libre e informada del Plan Nacional de Desarrollo 2022 - 2026, para los pueblos indígenas de la amazonía colombiana.  </t>
  </si>
  <si>
    <t>Tras la protocolización de este Acuerdo con el Espacio Nacional de Consulta Previa que se llevó a cabo con la MESA REGIONAL AMAZÓNICA y a pesar de que no se cuenta aún con indicadores y metas, el área técnica a cargo del cumplimiento del acuerdo iniciará con la planificación de las acciones correspondientes.</t>
  </si>
  <si>
    <t>No hay avance teniendo en cuenta que para la vigencia 2023 no se concertó meta.</t>
  </si>
  <si>
    <t>El cumplimiento del primer hito de este acuerdo, que consiste en la "Formulación del Plan", está previsto para la vigencia 2024, por tanto,no hay avance teniendo en cuenta que para la vigencia 2023 no se concertó meta.</t>
  </si>
  <si>
    <t>OK</t>
  </si>
  <si>
    <t>En arás de avanzar en la formulación del Plan de Conectividad para los territorios indígenas, MinTIC convocó para la primera semana de noviembre, la realización de una sesión con la CONCIP, para acordar en este espacio las acciones a seguir en aras de dar cumplimiento a este indicador.</t>
  </si>
  <si>
    <t>No se identifican cuellos de botella y limitaciones para el periodo.</t>
  </si>
  <si>
    <t>El propósito de la convocatoria realizada es lograr la definición de los hitos o estrategías presentadas por la COMISIÓN NACIONAL DE COMUNICACIÓN DE LOS PUEBLOS INDÍGENAS – CONCIP,  para la formulación del Plan de Conectividad de y para los Pueblos Indígenas y capitúlo específico de la Amazonía Colombiana.</t>
  </si>
  <si>
    <t>El 3 de noviembre, se realizó sesión de la CONCIP, donde se acordó convocar un comité técnico con representantes de las 7 organizaciones indígenas.
El 27 de noviembre, en instalaciones de MinTIC se llevó a cabo el comité, donde se acordaron los hitos del plan a desarrollarse en la vigencia 2024.</t>
  </si>
  <si>
    <t>El 27 de noviembre en MinTIC se adelantó el comité técnico convocado por el GIT de Consenso Social, con el propósito de diseñar la formulación del Plan de Conectividad de y para los pueblos indígenas, el cual debe incluir el plan de conectividad para los territorios indígenas de la Amazonía Colombiana.
En este Comité se determinaron los hitos del Plan a desarrollarse  y se acordó la conformación de un equipo de 13 profesionales, cuyas hojas de vida serán propuestas por la CONCIP, para ser contratados por CINTEL (Contratista seleccionado para la formulación del Plan de Conectividad de MinTIC). 
Hito 1: Definición del instrumento técnico
Hito 2: Elaboración de diagnóstico que implica despliegue territorial
Hito 3:  Formulación del Plan
De los 13 profesionales, 7 deben integrar el equipo asesor, uno por organización (ONIC, CIT, AICO, OPIAC, AISO, CRIC y GOBIERNO MAYOR), 5 conformarán el equipo técnico y 1 ejercerá como coordinador del equipo técnico y asesor</t>
  </si>
  <si>
    <t>El 15 de diciembre, se recibió la primera propuesta de las hojas de vida, el 21 de diciembre se recibe una segunda entrega con algunos cambios en los perfiles. El 28 de diciembre, se realiza reunión entre MinTIC, CINTEL y la CONCIP para revisar la documentación faltante de cada uno de los perfiles.</t>
  </si>
  <si>
    <t>Demoras en la definición de los perfiles para conformar el equipo técnico y en la obtención de la documentación requerida en su contratación. 
Retrasos en el cronograma para la modificación contractual que se precisa hacer al Contrato con CINTEL, a través de cual se contempla formular el Plan.</t>
  </si>
  <si>
    <t>Demoras en la recepción de las hojas de vida, las cuales deben ser presentadas por la CONCIP a MinTIC, para surtir el proceso de contratación.
La contratación de los 13 perfiles profesionales se tiene prevista a través de CINTEL en el marco de una modificación al Contrato Interadministrativo No. 1286 de 2023, vigente entre el Fondo Único de TIC y CINTEL, el cual tiene como objeto prestar el servicio de asistencia técnica integral para apoyar la formulación y estructuración de un Plan Nacional de Conectividad – PNC.</t>
  </si>
  <si>
    <t>Este indicador mide la cantidad de puntos estratégicos con conectividad y/o cobertura celular en los territorios indígenas de la amazonia colombiana implementados, lo cual se entiende como  localidades o centros poblados con conectividad y/o cobertura celular en los territorios indígenas de la amazonia colombiana implementados.</t>
  </si>
  <si>
    <t xml:space="preserve">Entre el 1 al 5 de febrero de 2023, el MinTIC, a través de la Oficina de Fomento Regional participó en la SESIÓN No. 73 DE LA MESA REGIONAL AMAZÓNICA - MRA, donde se llevó a cabo la concertación de acuerdos de la consulta previa, libre e informada del Plan Nacional de Desarrollo 2022 - 2026, para los pueblos indígenas de la amazonía colombiana.  
</t>
  </si>
  <si>
    <t xml:space="preserve">Tras la protocolización de este Acuerdo con el Espacio Nacional de Consulta Previa que se llevó a cabo con la MESA REGIONAL AMAZÓNICA y a pesar de que no se cuenta aún con indicadores y metas, el área técnica a cargo del cumplimiento del acuerdo iniciará con la planificación de las acciones correspondientes.
</t>
  </si>
  <si>
    <t>Con la finalidad de atender la población indígena de los territorios amazónicos mediante la provisión del servicio de conectividad comunitaria, el Ministerio TIC tomó la decisión de que a través del Proyecto Centros Digitales, se de cumplimiento al acuerdo. Este proyecto tiene por finalidad instalar puntos de acceso a Internet gratuito que brindan cobertura al interior de la institución educativa oficial beneficiaria y al exterior de ésta a las comunidades que habitan el centro poblado beneficiado.</t>
  </si>
  <si>
    <t xml:space="preserve">El Proyecto Centros Digitales, con el cual se dará cumplimiento al acuerdo,  se integra de 2 regiones, que incluyen los departamentos de la región amazónica. 
La Región A, implementada por COMCEL S.A., y la Región B, por la UT ETB COLOMBIA CONECTADA. Cerca del 98% de las soluciones de conectividad a instalar, beneficiará a instituciones educativas rurales oficiales, el restante será instalado en  la modalidad de casos especiales (Puestos de Salud, AETCR, PNNC, FFMM, Comunidades Etnicas).
Los puntos de conectividad prestarán el servicio de forma gratuita hasta 24 horas al día , los 7 días de la semana (Si se encuentra en zona de red interconectada), si la misma se soporta mediante energía fotovoltaica, prestará su servicio 12 horas al día, de 7:00 a.m. a 7: 00 p.m.
El proceso de implementació de los Centros Digitales, según avance, se identifican así:
PLANEACION: El Centro Digital se encuentra en etapa de Estudios de Campo y no ha presentado reporte de instalación ante la Interventoría. Su instalación está supeditada a la verificación en campo del cumplimiento de los criterios de elegibilidad definidos por el proyecto.
INSTALACION: El Centro Digital se encuentra instalado y reportado a la Interventoría por parte del contratista. La Interventoría realiza la verificación de la correcta instalación de éste y emite la correspondiente aprobación.
OPERACIÓN:  El Centro Digital se encuentra aprobado por la interventoría y en Fase de Operación y Mantenimiento, en consecuencia, para éste se realiza medición de indicadores de calidad y niveles de servicio.
</t>
  </si>
  <si>
    <t>Se inició con el ejercicio de la priorización de los sitios a beneficiar, a través del proyecto de Centros Digitales. Aquí se determinó atender a aquellas sedes educativas que cuentan con una matrícula estudiantil indígena con un porcentaje igual o superior a un 85%. Esto permitirá ofrecer soluciones de conectividad en las zonas rurales cuya población del centro poblado a beneficiar, tenga un número importante de habitantes indígenas.</t>
  </si>
  <si>
    <t>Concientes de las necesidades de conectividad de las comunidades indígenas en los territorios amazónicos y siguiendo el acuerdo concertado con la MRA, las soluciones de conectividad que se ubican en los departamentos amazónicos tendrán como prelación ubicarse en territorios en los cuales se cuentan con sedes educativas cuya matrícula de estudiantes indígenas sea igual o mayor al 85%, según información provista por el Ministerio de Educación Nacional.</t>
  </si>
  <si>
    <t xml:space="preserve">Los contratista a cargo de la implementación y puesta en operación de los Centros Digitales, se encuentran trabajando en  las actividades de instalación de las soluciones de conectividad para beneficiar a comunidades indígenas en el territorio amazónico colombiano. 
</t>
  </si>
  <si>
    <t xml:space="preserve">Los puntos de conectividad instalados corresponden al Proyecto Centros Digitales del MinTIC, el cual tiene por finalidad instalar puntos de acceso gratuitos a Internet que brindan cobertura al interior de la institución pública beneficiaria y al exterior de ésta a las comunidades que habitan el centro poblado beneficiado. 
Es de anotar que, el Proyecto Centros Digitales inició actividades de instalación en el año 2021, y su avance se da de manera paulatina a nivel nacional por parte de los contratistas ejecutores, quienes luego de reportar los sitios como instalados, los mismos entran en revisión por parte de la Interventoría del Proyecto, quienes finalmente aprueban su puesta en operación y mantenimiento de cada solución de conectividad. </t>
  </si>
  <si>
    <t xml:space="preserve">Desde el 1° de junio, como parte del grupo 1B de entrada en operación de la Región B, se ha reconocido la puesta en operación de un Centro Digital en el municipio de Santiago (Putumayo).
Los contratista a cargo de la implementación y puesta en operación de los Centros Digitales, continuan trabajando en  las actividades de instalación de las soluciones de conectividad para beneficiar a comunidades indígenas en el territorio amazónico colombiano. 
</t>
  </si>
  <si>
    <t xml:space="preserve">Teniendo en cuenta el inicio de operación del Centro Digital en el municipio de Santiago (Putumayo), es de mencionar que este Centro, luego de su inicio de operación, prestará su servicio de Internet a la comunidad por un periodo de 10 años.  
</t>
  </si>
  <si>
    <t>Los contratistas a cargo de la implementación y puesta en operación de los Centros Digitales, continúa con  las actividades de instalación de las soluciones de conectividad para beneficiar a comunidades indígenas en el territorio amazónico colombiano. 
A la fecha no se reportaron entradas en operación formalmente de Centros Digitales en la Amazonía</t>
  </si>
  <si>
    <t xml:space="preserve">
A la fecha no se reportaron entradas en operación formalmente de Centros Digitales en la Amazonía,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presentandose afectaciones graves en la implementación del mismo.</t>
  </si>
  <si>
    <t>Los contratistas a cargo de la implementación y puesta en operación de los Centros Digitales, continúan con  las actividades de instalación de las soluciones de conectividad para beneficiar a comunidades indígenas en el territorio amazónico colombiano. 
A la fecha no se reportaron entradas en operación formalmente de Centros Digitales en la Amazonía</t>
  </si>
  <si>
    <t>Culminada la verificación de la infraestructura de los Centros Digitales que han sido reportados como instalados como parte del Grupo 3 de la región A, desde el 1° de septiembre, 31 Centros Digitales han iniciado formalmente su periodo de operación en territorios indígenas de la Amazonía colombiana</t>
  </si>
  <si>
    <r>
      <rPr>
        <sz val="10"/>
        <color rgb="FF000000"/>
        <rFont val="Arial Narrow"/>
        <family val="2"/>
      </rPr>
      <t xml:space="preserve">La distribución de los Centros Digitales  puestos en operación ubicados en municipios que integran la amazonía colombiana, y en los cuales más del 85% de la matrícula de las sedes educativas es población indígena, se relacionan a continuación:
</t>
    </r>
    <r>
      <rPr>
        <b/>
        <sz val="10"/>
        <color rgb="FF000000"/>
        <rFont val="Arial Narrow"/>
        <family val="2"/>
      </rPr>
      <t>Caquetá</t>
    </r>
    <r>
      <rPr>
        <sz val="10"/>
        <color rgb="FF000000"/>
        <rFont val="Arial Narrow"/>
        <family val="2"/>
      </rPr>
      <t xml:space="preserve">: Belén de los Andaquies (1), Milán (9), San Vicente del Caguán (1), Solano (4).
</t>
    </r>
    <r>
      <rPr>
        <b/>
        <sz val="10"/>
        <color rgb="FF000000"/>
        <rFont val="Arial Narrow"/>
        <family val="2"/>
      </rPr>
      <t xml:space="preserve">Guainía: </t>
    </r>
    <r>
      <rPr>
        <sz val="10"/>
        <color rgb="FF000000"/>
        <rFont val="Arial Narrow"/>
        <family val="2"/>
      </rPr>
      <t xml:space="preserve">Inírida (2), Pana Pana (2).
</t>
    </r>
    <r>
      <rPr>
        <b/>
        <sz val="10"/>
        <color rgb="FF000000"/>
        <rFont val="Arial Narrow"/>
        <family val="2"/>
      </rPr>
      <t>Guaviare:</t>
    </r>
    <r>
      <rPr>
        <sz val="10"/>
        <color rgb="FF000000"/>
        <rFont val="Arial Narrow"/>
        <family val="2"/>
      </rPr>
      <t xml:space="preserve"> El Retorno (3), San José del Guaviare (3)
</t>
    </r>
    <r>
      <rPr>
        <b/>
        <sz val="10"/>
        <color rgb="FF000000"/>
        <rFont val="Arial Narrow"/>
        <family val="2"/>
      </rPr>
      <t>Vaupés:</t>
    </r>
    <r>
      <rPr>
        <sz val="10"/>
        <color rgb="FF000000"/>
        <rFont val="Arial Narrow"/>
        <family val="2"/>
      </rPr>
      <t xml:space="preserve"> Mitú (5), Pacoa (1)
De  los Centros Digitales que entraron en operación en territorios indígenas de la Amazonía, uno se identifica como Caso Especial, cuya ubicación se encuentra en el  RESGUARDO EN TRASLAPE "CUENCA MEDIA DEL RIO INIRIDA Y EL RIO PAPUNAUA" ESCUELA DE MORICHAL del municipio de El Retorno (Guaviare).
</t>
    </r>
  </si>
  <si>
    <t>Los 32 Centros Digitales que  han sido puestos en operación en la vigencia 2023 continúan prestando sus servicios en territorios indígenas de la Amazonía Colombiana. Desde su puesta en operación, cada Centro Digital cuenta con hasta 10 años para la prestación del servicio.</t>
  </si>
  <si>
    <t>Los 32 Centros Digitales se encuentran aprobados por la interventoría en Fase de Operación y Mantenimiento, en consecuencia, para estos se realiza medición de indicadores de calidad y niveles de servicio.</t>
  </si>
  <si>
    <t xml:space="preserve">La vigencia se culmina con los 32 Centros Digitales  puestos en operación, cumplimiendo así la meta del indicador. </t>
  </si>
  <si>
    <t>Los 32 Centros Digitales se encuentran aprobados por la interventoría en Fase de Operación y Mantenimiento, en consecuencia, para estos se realiza medición de indicadores de calidad y niveles de servicio.
En este sentido, se cumple la meta propuesta para la vigencia.</t>
  </si>
  <si>
    <t>IT2-39</t>
  </si>
  <si>
    <t>Este indicador mide el avance de la implementación del plan de conectividad de y para los pueblos indígenas.</t>
  </si>
  <si>
    <t>En este mes se encontraba en proceso la definición de los acuerdos e indicadores en el marco de la Consulta Previa del Plan Nacional de Desarrollo 2022-2026 con la Mesa Permanente de Concertación de los pueblos indígenas</t>
  </si>
  <si>
    <t xml:space="preserve">Entre el 1 al 5 de febrero de 2023, el MinTIC, a través de la Oficina de Fomento Regional participó en la SESIÓN AMPLIADA DE LA MESA PERMANENTE DE CONCERTACIÓN CON LOS PUEBLOS Y ORGANIZACIONES INDÍGENAS, donde se hizo la protocolización de los acuerdos en el marco de la consulta previa libre e informada entre los pueblos y organizaciones indígenas y el gobierno nacional del Plan Nacional de Desarrollo  2022-2026 “COLOMBIA POTENCIA MUNDIAL DE LA VIDA”  </t>
  </si>
  <si>
    <t>De acuerdo con el desarrollo del cronograma de concertación, el Ministerio del Interior y el Departamento Nacional de Planeación convocarán un nuevo espacio con la MESA PERMANENTE DE CONCERTACIÓN CON LOS PUEBLOS Y ORGANIZACIONES INDÍGENAS para  concertar los indicadores, sus hitos y las metas anuales de cumplimiento por la vigencia del período de gobierno.</t>
  </si>
  <si>
    <t xml:space="preserve">Se logró concertar los indicadores y metas del acuerdo. Por su parte, el presupuesto para este acuerdo quedó en disenso con la MPC.  </t>
  </si>
  <si>
    <t>Se logró concertar los indicadores y metas del acuerdo. Por su parte, el presupuesto para este acuerdo quedó en disenso con la MPC.</t>
  </si>
  <si>
    <t>No hay avance teniendo en cuanta que para la vigencia 2023 no se concertó meta.</t>
  </si>
  <si>
    <t>El propósito de la convocatoria realizada es lograr la definición de los hitos o estrategías presentadas por la COMISIÓN NACIONAL DE COMUNICACIÓN DE LOS PUEBLOS INDÍGENAS – CONCIP,  para la formulación del Plan de Conectividad de y para los Pueblos Indígenas.</t>
  </si>
  <si>
    <t>El 27 de noviembre en MinTIC se adelantó el comité técnico convocado por el GIT de Consenso Social, con el propósito de diseñar la formulación del Plan de Conectividad de y para los pueblos indígenas.
En este Comité se determinaron los hitos del Plan a desarrollarse  y se acordó la conformación de un equipo de 13 profesionales, cuyas hojas de vida serán propuestas por la CONCIP, para ser contratados por CINTEL (Contratista seleccionado para la formulación del Plan de Conectividad de MinTIC). 
Hito 1: Definición del instrumento técnico
Hito 2: Elaboración de diagnóstico que implica despliegue territorial
Hito 3:  Formulación del Plan
De los 13 profesionales, 7 deben integrar el equipo asesor, uno por organización (ONIC, CIT, AICO, OPIAC, AISO, CRIC y GOBIERNO MAYOR), 5 conformarán el equipo técnico y 1 ejercerá como coordinador del equipo técnico y asesor</t>
  </si>
  <si>
    <t>Demoras en la recepción de las hojas de vida, las cuales deben ser presentadas por la CONCIP a MinTIC, para surtir el proceso de contratación.
La contratación de los 13 perfiles profesionales se hará a través de CINTEL en el marco de una modificación al Contrato Interadministrativo No. 1286 de 2023, vigente entre el Fondo Único de TIC y CINTEL, el cual tiene como objeto prestar el servicio de asistencia técnica integral para apoyar la formulación y estructuración de un Plan Nacional de Conectividad – PNC.</t>
  </si>
  <si>
    <t>IT2-82</t>
  </si>
  <si>
    <t>Este indicador mide el porcentaje de territorios indígenas priorizados que han sido atendidos mediante los proyectos de conectividad del MinTIC</t>
  </si>
  <si>
    <t>En este mes se encontraba en proceso la definición los acuerdos e indicadores en el marco de la Consulta Previa del Plan Nacional de Desarrollo 2022-2026 con la Mesa Permanente de Concertación de los pueblos indígenas</t>
  </si>
  <si>
    <t>De acuerdo con el desarrollo del cronograma de concertación, el Ministerio del Interior y el Departamento Nacional de Planeación convocarán un nuevo espacio con la MESA PERMANENTE DE CONCERTACIÓN CON LOS PUEBLOS Y ORGANIZACIONES INDÍGENAS para la definición de los indicadores, sus hitos y metas anuales de cumplimiento por la vigencia del período de gobierno.</t>
  </si>
  <si>
    <t>No se lograron avances en el período.</t>
  </si>
  <si>
    <t>De acuerdo con lo convenido en la sesión ampliada de la MPC desarrollada entre el 1 al 5 de febrero, donde se protocolizaron los acuerdos del PND 2022-2026, las comunidades indígenas deberán remitir el listado de los sitios priorizados, sin embargo, aún éste no ha sido remitido a la entidad.</t>
  </si>
  <si>
    <t>Una vez concertados los indicadores y metas, en lo que refiere al acuerdo IT2-82 durante el mes de marzo, la dirección técnica a cargo estuvo atenta a recibir el listado de los territorios priorizados por las mismas comunidades indígenas.</t>
  </si>
  <si>
    <t>El 25 de abril de 2023, MinInterior y DNP convocan la Sesión Técnica de la Consulta Previa del PND 2022-2026 para la concertación de las partidas presupuestales de los acuerdos a cargo del MINTIC, fijándose la partida presupuestal prevista para la vigencia 2024.</t>
  </si>
  <si>
    <t>En la sesión del 25 de abril de 2023, se fijó en $10.000 millones de pesos la partida presupuestal para este acuerdo y se acordó que la priorización de los territorios se haría con base en las necesidades de cada una de las 7 organizaciones indígenas que participaron en el proceso de Consulta Previa del PND, listado que deberá ser consolidado por la CONCIP y remitido al MinTIC.
En consecuencia, en lo que refiere al acuerdo IT2-82 durante el mes de abril, la dirección técnica a cargo del cumplimiento de este Acuerdo continuó atenta a recibir el listado de los territorios priorizados por las comunidades indígenas.</t>
  </si>
  <si>
    <t>No se presentan avances en el período.</t>
  </si>
  <si>
    <t>La entidad continúa a la espera del envío de la priorización de los territorios indígenas, con base en las necesidades de cada una de las 7 organizaciones indígenas que participaron en el proceso de Consulta Previa del PND, el cual debe ser consolidado por la CONCIP, esto con el fin de que la entidad pueda tomar acciones con miras a cumplir con lo dispuesto en el plan de choque al que refiere el indicador IT2-82</t>
  </si>
  <si>
    <t>La entidad continúa a la espera del envío de la priorización de los territorios indígenas, con base en las necesidades de cada una de las 7 organizaciones indígenas que participaron en el proceso de Consulta Previa del PND, el cual debe ser consolidado por la CONCIP, esto con el fin de que la Entidad pueda establecer la estrategia para dar cumplimiento con lo dispuesto en el plan de choque al que refiere el indicador IT2-82</t>
  </si>
  <si>
    <t xml:space="preserve">MinTIC convocó para la primera semana de noviembre, la realización de una sesión con la CONCIP, para acordar en este espacio las acciones a seguir en aras de dar cumplimiento  a los compromisos asumidos con la MPC, en el marco del PND 2022-20026. </t>
  </si>
  <si>
    <t xml:space="preserve">De acuerdo con lo convenido en la sesión ampliada de la MPC desarrollada entre el 1 al 5 de febrero, donde se protocolizaron los acuerdos del PND 2022-2026, las comunidades indígenas debian remitir el listado de los sitios priorizados, sin embargo, aún éste no ha sido remitido a la entidad. </t>
  </si>
  <si>
    <t xml:space="preserve">En aras de dar cumplimiento a los compromisos asumidos con la MPC, MinTIC convocó para la primera semana de noviembre, la realización de una sesión con la CONCIP. El propósito de la convocatoria fue, entre otros, recordar la remisión del listado de los sitios priorizados en territorios indígenas, con base en las necesidades de cada una de las 7 organizaciones indígenas que participaron en el proceso de Consulta Previa del PND 2022-2026, esto con el fin de que la Entidad pueda establecer la estrategia para dar cumplimiento con lo dispuesto en el plan de choque al que refiere el indicador IT2-82.  Restricción: Demoras en el envío de la información. </t>
  </si>
  <si>
    <t>El 3 de noviembre en el municipio de Tena (Cundi), se realizó 1ra sesión, en la cual se acordó realizar una jornada de trabajo entre delegados de la CONCIP, con presencia del Viceministro de Conectividad y/o funcionarios del MinTIC con capacidad de decisión para la sesión de trabajo.
La jornada de trabajó se llevó a cabo el 27 de noviembre en instalaciones de MinTIC, en la cual se acordaron estrategias de avance para dar cumplimiento a los establecido en el indicador.</t>
  </si>
  <si>
    <t xml:space="preserve">De acuerdo con lo convenido en la sesión de la CONCIP el 3 de noviembre, las comunidades indígenas debian remitir el listado de los sitios priorizados, sin embargo, aún éste no ha sido remitido a la entidad. </t>
  </si>
  <si>
    <t xml:space="preserve">
El 3 de noviembre , en el marco de la 1ra sesión de la CONCIP, se acordó que a más tardar el día 20 de noviembre la Secretaría Técnica de la CONCIP, debía allegar al MinTIC, el listado actualizado de territorios indígenas priorizados para el referido plan de choque; igualmente la CONCIP solicitó una jornada de trabajo entre delegados de la CONCIP, con presencia del Viceministro de Conectividad y/o funcionarios del MinTIC con capacidad de decisión para la sesión de trabajo.
Tal sesión se adelantó el 27 de noviembre mediante convocatoria adelantada por el GIT de Consenso Social de MinTIC, en el cual, se acordó nuevamente que las organizaciones debían presentar en la siguiente sesión de la CONCIP, programada para  la primera semana de diciembre de 2023, el resultado del ejercicio de priorización para la actualización del listado de los sitios del plan de choque.
</t>
  </si>
  <si>
    <t xml:space="preserve">El 5 y 6 de diciembre en el marco de la sesión de seguimiento con la CONCIP, se acordó que el 12 de diciembre, la CONCIP remitiría el listado con las necesidades de conectividad en los territorios indígenas. La Secretaría Técnica de CONCIP consolidaría y enviaría al MinTIC. </t>
  </si>
  <si>
    <t>En la sesión de la CONCIP desarrollada en diciembre 2023, las comunidades no presentaron el ejercicio de priorización de los sitios. La CONCIP debía remitir el listado actualizado de las necesidades de conectividad en los territorios indígenas para el Plan de Choque, sin embargo, este tampoco fue remitido
En sesión de la CONCIP (agosto 2024) se acordó el reporte de las sedes educativas indígenas para dar cumplimiento al indicador (vigencia 2023).  Aquí se estimaron las sedes beneficiadas con la puesta en operación de una solución de conectividad por parte de MINTIC, esto según listados (generales) remitidos por organizaciones.
Así las cosas, en el marco del Plan de Choque, se atendieron 106 sedes educativas por con el proyecto Centros Digitales, estrategia mediante la cual se brindan soluciones de conectividad.
Las organizaciones que remitieron listado con sitios a priorizar: AICO, Pueblo Kamentsa, Comisionado AICO-CONCIP, CRIHU, AISO,ONIC,OPIAC, Gobierno Mayor, PUEBLO INDIGENA AWÁ, U’wa</t>
  </si>
  <si>
    <t>IT2-42</t>
  </si>
  <si>
    <t>Este indicador mide el avance de las actividades  para la asignación de recursos en el marco del  plan gradual de salvaguarda para emisoras de radio indígena .</t>
  </si>
  <si>
    <t>Transformación digital de la justicia</t>
  </si>
  <si>
    <t>Jair de Jesús Barceló Thomas.
-Radiodifusión Sonora-</t>
  </si>
  <si>
    <t> </t>
  </si>
  <si>
    <t>MINTIC se encontraba en proceso de concertación del acuerdo con estas comunidades, en el marco del proceso de consulta previa del PND 2022-2026</t>
  </si>
  <si>
    <t xml:space="preserve">Extensión del proceso de concertación con las comunidades. </t>
  </si>
  <si>
    <t>Desde el mes de enero se inicio el proceso de consulta previa del PND 2022-2026 con grupos étnicos, el cual tardó mas de lo programado, en este sentido durante el mes de enero no se alcanzaron a concertar todos los acuerdos con estas comunidades.</t>
  </si>
  <si>
    <t xml:space="preserve">MINTIC aún se encuentra en proceso de concertación del acuerdo con estas comunidades, en el marco de la consulta previa del PND 2022-2026; concertaciones que se han extendido en el tiempo. </t>
  </si>
  <si>
    <t>En el mes de febrero continua el proceso de consulta previa del PND 2022-2026 con grupos étnicos, el cual ha tardado mas de lo programado. Dificultando así la concertaciones de los acuerdos con estas comunidades.</t>
  </si>
  <si>
    <t>Se logró concertar y protocolizar acuerdo con las comunidades y desde la Subdirección de Radiodifusión Sonora se realizaron mesas de trabajo internas donde se analiza el alcance del compromiso concertado en cuanto al Plan de Salvaguarda.</t>
  </si>
  <si>
    <t>De  las mesas de trabajo internas se llega a la conclusión que, además de la Subdirección de Radiodifusión Sonora,  se deben involucrar a otras áreas del Ministerio para el cumplimiento del compromiso en cuanto a temas presupuestales y asuntos técnicos a cumplir. En este sentido, con el apoyo del Grupo Interno de Trabajo de Consenso Social, Viceministerio de Conectividad y la Oficina Asesora de Planeación y Estudios Sectoriales se iniciará la articulación pertinente para la estructuración del Plan Gradual Salvaguarda.</t>
  </si>
  <si>
    <t xml:space="preserve"> En el marco del  Plan Gradual de Salvaguarda, se contempló  un ítem sobre la modificación de la normatividad, en aras de poder incluir una categoría indígena para el otorgamiento de licencias de radiodifusión sonora. Para ello se empieza un estudio jurídico. </t>
  </si>
  <si>
    <t xml:space="preserve">Restricciones en la actual normatividad </t>
  </si>
  <si>
    <t xml:space="preserve">En cuanto a la modificación de la normatividad que se requiere para la implementación del Plan Gradual de Salvaguarda y como resultado del estudio jurídico, se encuentra que se debe realizar un cambio en la Resolución 2614 de 2022, la cual regula todo lo relacionado con la prestación del servicio de Radiodifusión Sonora; un aspecto fundamental en la implementación de dicho Plan. </t>
  </si>
  <si>
    <t xml:space="preserve">Se empieza la planeación de la convocatoria 001 para el otorgamiento de licencias de emisoras comunitarias étnicas, teniendo en cuenta el ítem del Plan en el que se contempla la entrega de nuevas concesiones. </t>
  </si>
  <si>
    <t>De acuerdo con lo establecido en los compromisos del Plan se tiene un ítem en el cual se indica que se debe abrir una convocatoria para la entrega de nuevas concesiones de radiodifusión sonora para este grupo de población étnicas en especifico. En este sentido se dio inicio a la planeación de la convocatoria 001 de 2023.</t>
  </si>
  <si>
    <t xml:space="preserve">El 28 de junio se dio apertura a la convocatoria 001 de 2023 donde se ofertaron 202 canales de radiodifusión sonora y 87 de estos exclusivos para comunidades indígenas. </t>
  </si>
  <si>
    <t xml:space="preserve">Luego de que los pliegos de condiciones de la convocatoria 001 de 2023 se publicaran para comentarios de la ciudadanía, y se ajustaran de acuerdo a estos comentarios, se da apertura oficial a la convocatoria antes señalada.  </t>
  </si>
  <si>
    <t>La convocatoria 001 de 2023 continuó de acuerdo al cronograma definido. Además, se inicio el proceso de consecución de  recursos para el Plan Gradual de Salvaguarda, en aras de poder cumplir con la dotación de equipos de radio solicitada.</t>
  </si>
  <si>
    <t xml:space="preserve">La convocatoria continuo abierta de acuerdo al cronograma, es decir las comunidades siguen presentando propuestas para la obtención de la licencias. Además, y teniendo en cuenta que uno de los ítems del Plan Gradual de Salvaguarda contempla la dotación de equipos para las estaciones de radio indígenas, se inicia el proceso de consecución de recursos al interior del Ministerio para así poder cumplir lo concertado . </t>
  </si>
  <si>
    <t xml:space="preserve">La convocatoria 001 de 2023 de asignación de licencias para emisoras comunitarias étnicas continua abierta de acuerdo al cronograma establecido. </t>
  </si>
  <si>
    <t xml:space="preserve">En el marco de la convocatoria 001 de 2023 de asignación de licencias para emisoras comunitarias étnicas,  se realiza socialización de la convocatoria mediante los canales de difusión de información de MINTIC, y peticiones de respecto a la misma. Lo anterior para garantizar la efectiva participación de las comunidades étnicas objeto de esta convocatoria. </t>
  </si>
  <si>
    <t xml:space="preserve">Adelantando las gestiones de consecución de recursos se nos informa que en la presente vigencia no hay disponibilidad de recursos para el Plan Gradual de Salvaguarda para poder cumplir con la dotación de equipos de radio solicitada. </t>
  </si>
  <si>
    <t xml:space="preserve">Dificultades relacionadas a la disponibilidad de presupuesto </t>
  </si>
  <si>
    <t xml:space="preserve">En el proceso de consecución de recursos para el Plan Gradual de Salvaguarda no se obtuvieron los recursos debido a las restricciones presupuestales de la entidad . </t>
  </si>
  <si>
    <t>Se cierra la convocatoria 001 2023 para el otorgamiento de licencias de concesión de radiodifusión sonora para emisoras comunitarias étnicas y se obtienen 97 propuestas de comunidades indígenas.</t>
  </si>
  <si>
    <t>Al cierre de la convocatoria se recibieron 162   propuestas, de las cuales 97 fueron de Comunidades Indígenas para la obtención de una licencia de Radiodifusión Sonora.</t>
  </si>
  <si>
    <t xml:space="preserve">En gestiones internas del Ministerio y conforme a lo solicitado por la comunidad, se logró llegar a un estimado de 2000 millones para la vigencia 2024 que se utilizarán en el cumplimiento del Plan Gradual de Salvaguarda, en aras de cumplir con la dotación de equipos de radio solicitada. En ficha de inversión quedó la respectiva focalización para ello. </t>
  </si>
  <si>
    <t>Se realizó la respectiva focalización de recuros -conforme a lo solicitado por la comunidad- en la ficha de inversión con código BPIN 202300000000056, a la cual le fue asociado el acuerdo IT2-42. La focalización se realizó por un valor de 2000 millones de pesos para la vigencia 2024, a través de un proceso de actualización de ficha de inversión con el DNP, esto en procura de cumplir lo concertado.</t>
  </si>
  <si>
    <t>Se entregaron 38 viabilidades a comunidades indígenas para la obtención de licencias de radiodifusión en el marco de la Convocatoria 001 de 2023 de emisoras comunitarias étnicas, por otra parte se realizó una reunión con el CRIC en la ciudad Popayán  el 14/12/24 en la que se abordo el tema del Plan de Salvaguarda.</t>
  </si>
  <si>
    <t xml:space="preserve">Dadas las gestiones adelantadas por MinTIC, se lograron entregar 38 viabilidades a comunidades indígenas para la obtención de licencias de radiodifusión en el marco de la Convocatoria 001 de 2023 de emisoras comunitarias étnicas. Adicionalmente, se realizaron reuniones con las 38 comunidades viabilizadas para explicarles el proceso a seguir para la expedición del acto administrativo de viabilidad. </t>
  </si>
  <si>
    <t>IT2-37</t>
  </si>
  <si>
    <t>Por medio de este indicador se busca medir el avance en la implementación de la Política Pública de Comunicaciones de y para Pueblos Indígenas a través de la formulación, concertación e implementación de un plan de acción anualizado concertado con la Comisión Nacional de Comunicación de los Pueblos Indígenas - CONCIP.</t>
  </si>
  <si>
    <t>Alfabetización y apropiación digital como motor de oportunidades para la igualdad.</t>
  </si>
  <si>
    <t>Durante el mes se avanzó en la definición de los acuerdos e indicadores en el marco de la Consulta Previa del Plan Nacional de Desarrollo 2022-2026 “Colombia Potencia Mundial de la Vida” con la Mesa Permanente de Concertación de los pueblos indígenas</t>
  </si>
  <si>
    <t>Durante el mes de enero se participó en los diferentes espacios de diálogo y concertación en el marco de la consulta previa del Plan Nacional de Desarrollo 2022-2026 “Colombia Potencia Mundial de la Vida” para la definición de los acuerdos con grupos étnicos. Para el caso de los pueblos indígenas, el MinTIC ha sostenido las conversaciones con los delegados de la Mesa Permanente de Concertación, y con los integrantes de la Comisión Nacional de Comunicación de los Pueblos Indígenas.</t>
  </si>
  <si>
    <t xml:space="preserve">El día 05 de febrero se protocolizaron 7 acuerdos de Plan Nacional de Desarrollo con la MPC. Con base a lo anterior, y a pesar de que no se cuenta aún con indicadores y metas, al interior de la entidad se esta avanzando en la planificación de las acciones para la presente vigencia. </t>
  </si>
  <si>
    <t xml:space="preserve">El día 05 de febrero se protocolizaron 7 acuerdos de Plan Nacional de Desarrollo 2022-2026 “Colombia Potencia Mundial de la Vida” con la MPC. Con base a lo anterior, y a pesar de que no se cuenta aún con indicadores y metas, al interior de la entidad se está avanzando en la planificación de las acciones a desarrollar para la presente vigencia. Estas corresponden a: 
-	Elaboración de un proyecto de inversión exclusivo para apalancar los recursos requeridos para la implementación de la Política Publica de Comunicaciones de y para los Pueblos Indígenas. 
-	Suscripción de un convenio con una organización indígena para la ejecución de las líneas de la política priorizadas. 
-	Producción de 2 series audiovisuales calidad televisión “El Buen Vivir” quinta temporada y “Territorios y Voces indígenas” tercera temporada.
-	Convocatoria Abre cámara 2023 con una categoría exclusiva para pueblos indígenas
-	Convocatoria Crea Digital con la categoría Pertenencia étnica. </t>
  </si>
  <si>
    <t>En marzo se concertaron los indicadores y metas para los acuerdos del Plan Nacional de Desarrollo 2022-2026 con la MPC. Asimismo, MinTIC solicitó formalmente a la Comisión Nacional de Comunicaciones de los Pueblos Indígenas la propuesta del convenio y de las 2 series audiovisuales a desarrollar.</t>
  </si>
  <si>
    <t xml:space="preserve">Una vez concertados los indicadores y metas de los acuerdos del Plan Nacional de Desarrollo 2022-2026 “Colombia Potencia Mundial de la Vida” con la MPC y a cargo del MinTIC; en lo que refiere al acuerdo IT2-37 durante el mes de marzo se avanzó en las siguientes gestiones: 
-	Mediante la Resolución No. 00104 del 07 de marzo de 2023 dio apertura a la Convocatoria Audiovisual No. 01 de 2023, la cual la Convocatoria 3 esta dirigida exclusivamente a pueblos indígenas. 
-	Con relación a la convocatoria Crea Digital y su categoría pertenencia étnica, el MinTIC ya se encuentra trabajando en la estructuración del proceso. 
-	Con relación a las 2 series audiovisuales y al convenio de contratación directa, desde el MinTIC se reiteró nuevamente a la CONCIP (Comisión Nacional de Comunicaciones de los Pueblos Indígenas la necesidad de recibir las propuestas técnicas para iniciar los procesos precontractuales. </t>
  </si>
  <si>
    <t xml:space="preserve">Durante el mes de abril se continúa avanzando en la planificación y estructuración de los procesos, actividades y proyectos que permitan materializar la implementación del plan de acción 2023 de la Política Publica de Comunicaciones y para los Pueblos Indígenas.  </t>
  </si>
  <si>
    <t>A corte de 30 de abril, la Comisión Nacional de Comunicación de los Pueblos Indígenas no ha remitido las propuestas técnicas y creativas para iniciar los procesos precontractuales de las series audiovisuales, las cuales fueron solicitadas por MinTIC en el mes de marzo.</t>
  </si>
  <si>
    <t xml:space="preserve">Durante el mes de abril se ha avanzado en las siguientes gestiones en el marco de la implementación del plan de acción 2023 de la Política Publica de Comunicaciones y para los Pueblos Indígenas: 
-	Se presentó al DNP mediante la metodología de la MGA el proyecto de inversión “APOYO PARA EL FOMENTO DE INICIATIVAS TIC QUE IMPULSEN LA IMPLEMENTACIÓN DE LA POLÍTICA PUBLICA DE COMUNICACIONES DE Y PARA LOS PUEBLOS INDÍGENAS CON LA MPC”.
-	La convocatoria Abre Cámara surtió la etapa 1 que trataba de la presentación de las solicitudes de participación, y a partir del 27 de abril inicio la etapa 2 la cual consiste en la presentación de las propuestas creativas. 
-	Con relación al convenio a suscribirse de manera directa para el desarrollo de unas líneas priorizadas de la política, el 27 de abril, MinTIC recibió la propuesta técnica por parte de la OPIAC (organización seleccionada por la CONCIP en la presente vigencia para liderar dicha contratación). </t>
  </si>
  <si>
    <t xml:space="preserve">Durante el mes de mayo se sigue trabajando en la planificación, estructuración y ejecución de los procesos, actividades y proyectos que permitan materializar la implementación del plan de acción 2023 de la Política Publica de Comunicaciones y para los Pueblos Indígenas.  </t>
  </si>
  <si>
    <t>A corte de 31 de mayo, la Comisión Nacional de Comunicación de los Pueblos Indígenas no ha remitido las propuestas técnicas y creativas para iniciar los procesos precontractuales de las series audiovisuales, las cuales fueron solicitadas por MinTIC en el mes de marzo.</t>
  </si>
  <si>
    <t xml:space="preserve">Durante el mes de mayo se ha avanzado en las siguientes gestiones en el marco de la implementación del plan de acción 2023 de la PPCPI: 
-	Conforme a observaciones realizadas por el DNP, se ajustó el documento perfil del proyecto de inversión exclusivo para apropiar los recursos para la implementación de la PPCPI.
-	En el mes se publicó el acta recepción de propuestas creativas de la convocatoria Abre Cámara. 
-	Mediante resolución 0447 de 2023, se da apertura de la Convocatoria Crea Digital del 29 de mayo al 30 de junio. 
-	Con relación al convenio a suscribirse de manera directa entre el Fondo Único de TIC y la OPIAC, el MinTIC revisó y remitió para ajustes la propuesta técnica del convenio. </t>
  </si>
  <si>
    <t xml:space="preserve">Durante el mes de junio se sigue trabajando en la planificación, estructuración y ejecución de los procesos, actividades y proyectos que permitan materializar la implementación del plan de acción 2023 de la Política Publica de Comunicaciones y para los Pueblos Indígenas.  </t>
  </si>
  <si>
    <t>Los procesos contractuales de las series audiovisuales y el convenio entre el Fondo Único de TIC y la OPIAC, se encuentran detenidos, toda vez que la CONCIP y la OPIAC no han remitido las propuestas e información necesaria para adelantar los procesos.</t>
  </si>
  <si>
    <t xml:space="preserve">Durante el mes de junio se ha avanzado en las siguientes gestiones en el marco de la implementación del plan de acción 2023 de la PPCPI: 
-	Se dio viabilidad y aprobación de los recursos solicitado para el periodo 2024-2027 del proyecto de inversión creado para la implementación de la PPCPI.  
-	Mediante resolución 00460 del 22 de junio se dieron a conocer las propuestas ganadoras en las Convocatorias Audiovisuales MinTIC Abre Cámara de 2023.
-	Mediante resolución 0533 del 27 de junio, la convocatoria Crea Digital estuvo abierta  hasta el 30 de junio a las 11:59 pm. 
-	Con relación al convenio a suscribirse de manera directa entre el Fondo Único de TIC y la OPIAC, el MinTIC sigue a la espera que la OPIAC remita la propuesta ajustada conforme a las observaciones técnicas y presupuestales realizadas. 
-	Finalmente, y con relación a las propuestas técnicas y creativas para la producción de las 2 series audiovisuales, se sigue a la espera que la CONCIP remita dichos documentos. </t>
  </si>
  <si>
    <t xml:space="preserve">Durante el mes se continúa avanzando en la estructuración y ejecución de los procesos, actividades y proyectos que permitan implementar del plan de acción 2023 de la Política Publica de Comunicaciones y para los Pueblos Indígenas.  </t>
  </si>
  <si>
    <t xml:space="preserve">La estructuración del convenio entre el Fondo Único de TIC y la OPIAC se encuentra detenido toda vez que la CONCIP – OPIAC no han remitido  la propuesta técnica ajustada. </t>
  </si>
  <si>
    <t xml:space="preserve">Durante el mes de julio se ha avanzado en las siguientes gestiones en el marco de la implementación del plan de acción 2023 de la PPCPI: 
-	Mediante resolución 00552 del 11 de julio, se reconoce el gasto y se ordenan los desembolsos correspondientes a las 10 propuestas ganadoras de la Convocatoria No. 3 Pueblos indígenas, en el marco de las Convocatorias Audiovisuales MINTIC Abre Cámara de 2023.
-	Mediante resolución 0641 del 27 de julio de MinCultura, se dio a conocer los ganadores de la convocatoria Crea Digital Para el caso de la categoría Pertenencia Étnica  7/8 estímulos fueron asignados a propuestas indígenas. 
-	Con relación a las series audiovisuales “El Buen Vivir” quinta temporada y “Territorios y Voces Indígenas” tercera temporada, mediante resolución 586 del 26 de julio, fueron contratadas con el Canal Regional de Televisión TEVEANDINA S.A.S. posterior a la entrega de las propuestas creativas por parte de la CONCIP. </t>
  </si>
  <si>
    <t>En el mes de agosto, a excepción del convenio de contratación directa con la OPIAC, los demás procesos, actividades y proyectos asociados al plan de acción 2023 de la Política Publica de Comunicaciones y para los Pueblos Indígenas se encuentran en ejecución.</t>
  </si>
  <si>
    <t>Durante el mes de agosto se ha avanzado en las siguientes gestiones en el marco de la implementación del plan de acción 2023 de la PPCPI: 
-	En el marco de las Convocatorias Abre Cámara 2023 y Crea Digital 2023, los ganadores de la convocatoria No.3 Indígenas, y Pertenencia Étnica respectivamente,
  se encuentran en la fase de desarrollo de sus propuestas creativas. 
-	Canal Trece y las organizaciones indígenas vinculas a la CONCIP-MPC se encuentran trabajando en la producción de las series audiovisuales “El Buen Vivir” quinta temporada y “Territorios y Voces Indígenas” tercera temporada.
-	Con relación al convenio a suscribirse entre el Fondo Único de TIC y la OPIAC, es preciso indicar que dicho convenio tuvo una disminución en el recurso inicialmente proyectado, pasando de $1.282.890.000 a $1.069.075.000 teniendo en cuenta los retrasos que ha presentado la CONCIP en la presentación de la propuesta y de los documentos requeridos para el trámite precontractual.</t>
  </si>
  <si>
    <t xml:space="preserve">Durante el mes de septiembre se avanzo en el proceso precontractual del convenio a suscribir con la OPIAC para el desarrollo de unas líneas priorizadas de la PPCPI. De igual forma se continua la ejecución de los diferentes proyectos asociados a la implementación del plan de acción 2023. </t>
  </si>
  <si>
    <t xml:space="preserve">Durante el mes de septiembre se continúa avanzando en el desarrollo de los diferentes proyectos y/o acciones en el marco de la implementación del plan de acción 2023 de la PPCPI: 
-	En el marco de las Convocatorias Abre Cámara y Crea Digital, los ganadores indígenas de dichas convocatorias se encuentran trabajando en el desarrollo sus propuestas creativas. 
-	Por su parte, Canal Trece y las organizaciones indígenas vinculas a la CONCIP-MPC se encuentran en la fase de producción de las series audiovisuales “El Buen Vivir” quinta temporada y “Territorios y Voces Indígenas” tercera temporada.
-	Con relación al convenio entre el Fondo Único de TIC y la OPIAC, una vez fue subsanado el inconveniente con el representante legal de la OPIAC, el convenio fue firmado por las partes el 29 de septiembre, con un plazo de ejecución al 15 de diciembre.  </t>
  </si>
  <si>
    <t>El 11 de octubre se firmó el acta de inicio del Convenio 1146-2023 entre el Fondo Único de TIC y la OPIAC con el objetivo de implementar algunas líneas priorizadas de la PPCPI. De igual forma se continua la ejecución de los diferentes proyectos asociados a la implementación del plan de acción 2023</t>
  </si>
  <si>
    <t xml:space="preserve">Con relación al convenio 1146-2023, la OPIAC ha presentado retrasos en la entrega de la documentación requerida para realizar el primer desembolso, situación que afecta el cronograma de actividades proyectado. </t>
  </si>
  <si>
    <t xml:space="preserve">Durante el mes de octubre, se encuentran en ejecución la totalidad de los procesos y/o proyectos acordados con la CONCIP en cumplimiento del acuerdo IT2-37 para la vigencia 2023. Así las cosas, a la fecha se esta avanzando en: 
-	Desarrollo de las propuestas creativas de las convocatorias Abre Cámara y Crea Digital, 10 y 7 respectivamente, por las diferentes organizaciones, pueblos, resguardos y/o cabildos ganadores. 
-	Rodaje de los capítulos de las series audiovisuales “El Buen Vivir” quinta temporada y “Territorios y Voces Indígenas” tercera temporada, por parte de las organizaciones indígenas con acompañamiento de Canal Trece.
-	Desarrollo de las actividades completadas en el convenio 1146-2023 suscrito con la OPIAC que comprende entre otras, el desarrollo de 2 sesiones de la CONCIP, diferentes espacios de exhibición de contenidos, producción de contenidos sonoros y audiovisuales. </t>
  </si>
  <si>
    <t>En el mes de noviembre se encuentran en ejecución la totalidad de las acciones y/o proyectos acordados en el plan de acción 2023 de la PPCPI, dentro de las cuales se encuentra la producción de 2 series audiovisuales, la ejecución de 1 convenio, y el desarrollo de 2 convocatorias.</t>
  </si>
  <si>
    <t xml:space="preserve">El convenio 1146-2023 sigue presentando retrasos en el desarrollo de las actividades técnicas, administrativas y financieras, lo cual afecta la programación de las actividades pendientes por desarrollarse. </t>
  </si>
  <si>
    <t xml:space="preserve">Durante el mes de noviembre se continúa avanzando en la ejecución de los procesos y/o proyectos en el plan de acción 2023 de la PPCPI. Así las cosas, a la fecha se está avanzando en: 
-	Finalización de las propuestas creativas de las convocatorias Abre Cámara y Crea Digital, por las diferentes organizaciones, pueblos, resguardos y/o cabildos ganadores. 
-	Edición de los capítulos de las series audiovisuales “El Buen Vivir” quinta temporada y “Territorios y Voces Indígenas” tercera temporada, por parte de las organizaciones indígenas con acompañamiento de Canal Trece.
-	Desarrollo de las actividades completadas en el convenio 1146-2023 suscrito con la OPIAC que comprende entre otras, el desarrollo de 2 sesiones de la CONCIP, diferentes espacios de exhibición de contenidos, producción de contenidos sonoros y audiovisuales, elaboración de una propuesta de formalización de la CONCIP, propuesta de actualización de la PPCPI, entre otras. </t>
  </si>
  <si>
    <t xml:space="preserve">A cierre de la vigencia 2023 se desarrollaron todas las acciones y/o programas acordados en el Plan de Acción 2023 de la PPCPI, entre las cuales se menciona: desarrollo de espacios de dialogo, producción de contenidos sonoros y audiovisuales, 2 series y 2 convocatorias de generación de contenidos. </t>
  </si>
  <si>
    <t>La programación de todas las actividades del convenio 1146-2023 se vieron afectadas por las dificultades técnicas, administrativas y financieras que tuvo la OPIAC para la ejecución del convenio, lo cual repercutió que el ultimo desembolso quedará constituido como una Cuenta por Pagar para 2024.</t>
  </si>
  <si>
    <t>En la vigencia 2023, el Ministerio TIC implemento el 100% de las acciones y/o programas acordados en el plan de acción 2023 de la Política Pública de Comunicaciones de y para los Pueblos Indígenas. Dichas acciones y/o programas comprendían: 
-	Elaboración de un proyecto de inversión exclusivo para apalancar los recursos requeridos para la implementación de la Política Publica de Comunicaciones de y para los Pueblos Indígenas en las vigencias 2024-2027. 
-	Suscripción de un convenio con una organización indígena para la ejecución de las líneas de la política priorizadas. 
-	Producción de 2 series audiovisuales calidad televisión “El Buen Vivir” quinta temporada y “Territorios y Voces indígenas” tercera temporada.
-	Apertura de la Convocatoria Abre cámara 2023 con una categoría exclusiva para pueblos indígenas
-	Apertura de la Convocatoria Crea Digital con la categoría Pertenencia étnica.
Asi las cosas, a cierre de 2023 se da cumplimiento a la meta del 25% del acuerdo/indicador IT2-37.</t>
  </si>
  <si>
    <t>NT2-95</t>
  </si>
  <si>
    <t xml:space="preserve">Este indicador mide las estrategias (convocatoria o componente o categoría) de fomento a la Economía Digital que contribuyan a recuperar y difundir el patrimonio y la memoria de la población negra, afrodescendiente, raizal y palenquera. </t>
  </si>
  <si>
    <t>Economía Digital</t>
  </si>
  <si>
    <t>El proceso precontractual incluye el inicio de la redacción del anexo técnico y estudio previo de la estrategia de Crea Digital.</t>
  </si>
  <si>
    <t>Se inició la estructuración del programa CREA DIGITAL 2023, a través del cual se apoya a organizaciones o comunidades étnicas avaladas por el Ministerio del Interior y/o la autoridad competente en los territorios, que requieran apoyo financiero para desarrollar o producir contenidos digitales.</t>
  </si>
  <si>
    <t xml:space="preserve">Se completó la primera versión del Estudio Previo, el Anexo Técnico, el Análisis del Sector, el Modelo Financiero y la Propuesta presentada por el Ministerio de Cultura de la estrategia de Crea Digital. </t>
  </si>
  <si>
    <t>Se continuó con la estructuración de CREA DIGITAL 2023, estableciendo una categoría especial con el ánimo de financiar proyectos en etapa de desarrollo creados por grupos étnicos cuyo propósito sea fomentar la apropiación tecnológica y creación de contenidos culturales y educativos que contribuyan a recuperar y difundir el patrimonio y la memoria cultural del 
país en alguno de los siguientes formatos:   
1. Juegos de video 
2. Contenidos transmediales 
3. Series digitales animadas 
4. Contenidos multimedia (sitios web no institucionales) 
5. Series web 
6. E-books 
7. Series podcast 
8. Aplicaciones con contenido narrativo</t>
  </si>
  <si>
    <t>Se aprobó en Comité de Contratación la suscripción de convenio con el Ministerio de Cultura para el desarrollo del proyecto de Crea Digital.</t>
  </si>
  <si>
    <t>Se estableció el presupuesto para la Categoría de Pertenencia Étnica, con una suma total de cuatrocientos ochenta millones seiscientos sesenta y ocho mil novecientos siete pesos ($480.668.907) para máximo ocho (8) ganadores, cada uno con sesenta millones ochenta y tres mil seiscientos trece pesos ($60.083.613) aproximadamente.</t>
  </si>
  <si>
    <t>Se presentó nuevamente ante comité de contratación la solicitud de suscripción del convenio entre MinTIC y MinCultura la cual fue aprobada el 25 de abril para el desarrollo de Crea Digital.</t>
  </si>
  <si>
    <t>Se radicaron los documentos finales de la etapa precontractual con el fin de firmar un convenio interadministrativo con el Ministerio de Culturas, entidad con la cual se ejecutó el programa CREA DIGITAL 2023 de manera conjunta. En comité de contratación del 25 de abril de 2023 fue aprobado el convenio.</t>
  </si>
  <si>
    <t>Se firmó a través de la plataforma Secop II el Convenio Interadministrativo suscrito entre MinCultura y MinTIC/FUTIC para el desarrollo de Crea Digital, el cual inició ejecución el 11/05 luego de la firma del acta de inicio.</t>
  </si>
  <si>
    <t>Se firmó el Convenio interadministrativo con el Ministerio de Culturas y el Acta de inicio se suscribió el 11/05/2023. El 29/05/2023 se dio apertura a la convocatoria al programa con la publicación de los términos de referencia.</t>
  </si>
  <si>
    <t>Estuvo abierta la convocatoria de la estrategia de Crea Digital para la postulación de proyectos en las 5 categorías que componen el proyecto, entre ellas la de pertenencia étnica.</t>
  </si>
  <si>
    <t>El 30 de junio de 2023 se dio cierre a la convocatoria CREA DIGITAL 2023 en la cual se contó con la inscripción de 300 entidades, de las cuales 44 pertenecían a la categoría No. 4 de Pertenencia Étnica.</t>
  </si>
  <si>
    <t>En total se seleccionaron 37 proyectos que serán beneficiados para apoyarlos con incentivos económicos en el desarrollo de contenidos digitales, donde 8 ganadores y un suplente hacen parte de la categoría de Pertenencia étnica.</t>
  </si>
  <si>
    <t xml:space="preserve">El 27 de julio de 2023 a través de la resolución 0641 del Ministerio de Cultura se dieron como ganadores en la categoría de Pertenencia Étnica (entre indígenas y afrodecendientes) a los siguientes participantes:
1) CONSEJO COMUNITARIO DE COMUNIDADES NEGRAS DE GOBIERNO RURAL DE LAS ISLAS DEL ROSARIO CASERO ORIKA 
2) ASOCIACION DE AUTORIDADES TRADICIONALES INDIGENAS AWA   CAMAWARI
3) RESGUARDO PUERTO NARIÑO CABILDO INDÍGENA PUERTO ESPERANZA
4) ASOCIACION DE AUTORIDADES INDIGENAS DE LA ZONA DE PUERTO ARICA
5) ASOCIACIÓN JAJEM
6) CABILDO INDIGENA DEL RESGUARDO KANKUAMO
7) RESGUARDO INDÍGENA MUISCA DE COTA
8) ASOCIACIÓN DE MUJERES INDEPENDIENTES AWÁ
y como suplente a:
CONSEJO COMUNITARIO DE COMUNITARIO DE COMUNIDADES NEGRAS RINCÓN GUAPO LOVERAN.
</t>
  </si>
  <si>
    <t>Se vincularon al programa 4 contratistas que apoyaron con la revisión de la documentación inicial de los ganadores de la estrategia de Crea Digital.</t>
  </si>
  <si>
    <t xml:space="preserve">Se llevaron a cabo reuniones con los ganadores de la convocatoria para socializar información sobre el proceso administrativo de la convocatoria, resolver preguntas y explicar cómo se hace el registro ante la Dirección Nacional de Derechos de Autor. De otra parte se recibió la documentación de los ganadores, incluyendo la póliza de cumplimiento y se emitió la resolución de ganadores que autoriza el uso de los recursos asignados. </t>
  </si>
  <si>
    <t xml:space="preserve">Se emitieron 5 resoluciones de ordenación del gasto de Crea Digital que establecen las condiciones para los pagos a los ganadores para cada una de las 5 categorias que componen la estrategia. </t>
  </si>
  <si>
    <t>Se solicitó la documentación que es soporte para el primer desembolso del estímulo económico otorgado a cada ganador. De otra parte se revisó el caso de la ASOCIACIÓN DE AUTORIDADES INDÍGENAS DE LA ZONA DE PUERTO ARICA quienes tuvieron dificultad con la emisión de la póliza de cumplimiento.</t>
  </si>
  <si>
    <t>Se realizó la revisión de documentación para radicación del primer desembolso, de las empresas de la categoría de Pertenencia étnica de la estrategia de Crea Digital.</t>
  </si>
  <si>
    <t>A través de la resolución 1057 del 05 de octubre de 2023 del Ministerio de Culturas se aceptó la renuncia al estímulo otorgado de la ASOCIACIÓN DE AUTORIDADES INDÍGENAS DE LA ZONA DE PUERTO ARICA y se incluyó como ganador al suplente CONSEJO COMUNITARIO DE COMUNITARIO DE COMUNIDADES NEGRAS RINCÓN GUAPO LOVERAN, quienes se indentifican como afrodescendientes y hacen parte de la comunidades NARP. 
Se llevaron a cabo reuniones individuales con los ganadores de la categoría Pertenencia étnica, dado que debía explicárseles en detalle cómo organizar los archivos de presupuesto, para lograr así autorizar el primer desembolso a 7 de los 8 ganadores en la categoría, por un total de $168.234.118.
Se iniciaron reuniones individuales de seguimiento técnico para conocer el avance en los entregables de cada uno de los proyectos ganadores.</t>
  </si>
  <si>
    <t>se completó el trámite del primer desembolso y se aprobó el segundo desembolso para los ganadores.</t>
  </si>
  <si>
    <t>Se autorizó el primer desembolso pendiente por valor de $24.033.445 y se revisó la documentación y se aprobó el segundo desembolso para 6 entidades por valor $216.301.008.
Se concluyeron las reuniones individuales de seguimiento técnico logrando evidenciar el avance en los proyectos de cada ganador.</t>
  </si>
  <si>
    <t>El CONSEJO COMUNITARIO DE COMUNIDADES NEGRAS RINCÓN GUAPO LOVERÁN y el CONSEJO COMUNITARIO DE COMUNIDADES NEGRAS DE GOBIERNO RURAL DE LAS ISLAS DEL ROSARIO CASERO ORIKA fueron beneficiarios a través de la categoría de Pertenencia étnica y que hacen de las comunidades NARP.</t>
  </si>
  <si>
    <t>Se aprobó el segundo desembolso para dos entidades pendientes por valor de $72.100.336 y se inició con la recepción de los entregables finales de cada proyecto ganador.  Hubo un total de 8 ganadores por la categoria de pertenencia étnica donde 2 son parte de las comunidades NARP recibieron un estimulo total de $120.167.227 COP.</t>
  </si>
  <si>
    <t>NT4- 149</t>
  </si>
  <si>
    <t>Se propone medir la entrega de equipos de computo y laboratorios digitales a las instituciones educativas ubicadas en territorio de las comunidades Negras, Afrocolombianas, Raizales y Palenqueras, con un porcentaje mayor o igual al 50% de estudiantes NARP matriculados.</t>
  </si>
  <si>
    <t>1300 equipos y 4 laboratorios</t>
  </si>
  <si>
    <t>1000 equipos y 4 laboratorios</t>
  </si>
  <si>
    <t>400 equipos y 3 laboratorios</t>
  </si>
  <si>
    <t>330 quipos y 4 laboratorios</t>
  </si>
  <si>
    <t>Computadores para Educar</t>
  </si>
  <si>
    <t>Se avanzó en la definición y concertación de los acuerdos con el Espacio Nacional de Consulta Previa con Comunidades Negras, Afrodecendientes, Raizales y Palenquera, en el marco de la Consulta Previa del Plan Nacional de Desarrollo 2022-2026 .</t>
  </si>
  <si>
    <t>Se participó en los diferentes espacios de diálogo y concertación en el marco de la consulta previa del Plan Nacional de Desarrollo 2022-2026 “Colombia Potencia Mundial de la Vida” para la definición de los acuerdos con grupos étnicos. Para el caso de las comunidades Negras, Afrodecendientes, Raizales y Palenqueras,  MinTIC ha sostenido las conversaciones con los delegados del Espacio Nacional de Consulta Previa.</t>
  </si>
  <si>
    <t xml:space="preserve">El 6 de febrero se protocolizaron 5 acuerdos de Plan Nacional de Desarrollo con el Espacio Nacional de Consulta Previa con Comunidades Negras, Afrodecendientes, Raizales y Palenquera
MinTIC avanzó en la planificación de las acciones para la presente vigencia. </t>
  </si>
  <si>
    <t xml:space="preserve">El 6 de febrero se protocolizaron 5 acuerdos de Plan Nacional de Desarrollo con el Espacio Nacional de Consulta Previa de Comunidades Negras, Afrodescendientes, Raizales y Palenqueras. Con base a lo anterior, y a pesar de que no se cuenta aún con indicadores y metas concertados, al interior de la entidad se avanzó en la planificación de las acciones para la presente vigencia. </t>
  </si>
  <si>
    <t>Una vez concertados los acuerdos, se avanzó en el proceso precontractual que permitirá la adquisición de herramientas tecnológicas de acuerdo con los requerimientos de los procesos de contratación definidos en las órdenes de compra necesarias para la adquisición de equipos de cómputos y laboratorios digitales a entregar en las sedes educativas.</t>
  </si>
  <si>
    <t>Computadores para Educar no cuenta con una base de datos actualizada de sedes educativas pùblicas que presenten estudiantes con matricula NARP, lo cual es necesario para cruzar la información con las sedes educativas beneficiadas con entrega de equipos de cómputo y laboratorios digitales.</t>
  </si>
  <si>
    <t>Una vez concertados los acuerdos, se inició la adquisición de equipos de cómputo portátiles y laboratorios digitales a entregar en la vigencia. Sin embargo, se evidencia una dificultad, en tanto, CPE no cuenta con una base de datos actualizada de sedes educativas públicas que contenga la información de estudiantes con matrícula NARP, lo cual es necesario para cruzar la información con la base de datos de las sedes educativas beneficiadas con la entrega de equipos de cómputo y laboratorios digitales. Por esta razón internamente se realizó la solicitud de la base de datos de sedes educativas con población NARP para proceder a realizar el cruce de información pertinente.</t>
  </si>
  <si>
    <t xml:space="preserve">Se realizó entrega de 6 laboratorios digitales en sedes educativas que cuentan con un porcentaje mayor o igual al 50% de estudiantes NARP matriculados. </t>
  </si>
  <si>
    <t xml:space="preserve">Computadores para Educar realizó la entrega de 6 laboratorios digitales en 6 sedes educativas que cuentan con porcentaje mayor o igual al 50% de estudiantes NARP matriculados. La entrega de dichos equipos se realizó en el departamento del Valle del Cauca en las siguientes sedes educativas: 
•	IE Jorge  Isaacs-Santa Barbara
•	IE Jose Celestino Mutis-Jose Celestino Mutis
•	Juanchaco-Juan Chaco
•	Pablo Emilio Carvajal-Mattias Mulumba
•	Pablo Emilio Carvajal-Nuestra Señora De La Misericordia
•	Las Americas-Las Americas
La validación y cruce de las sedes educativas fue realizada tomando como insumo la base de datos entregada por el Ministerio de Educación, en donde se contiene la relación de las sedes educativas con porcentaje igual o mayor a 50% de estudiantes NARP matriculados. 
</t>
  </si>
  <si>
    <t>Aprobado / Ajustado</t>
  </si>
  <si>
    <t>No se realizó entrega de equipos de computo y laboratorios digitales en sedes educativas que cuentan con un porcentaje  igual o mayor al 50% de estudiantes NARP matriculados.</t>
  </si>
  <si>
    <t>No se realiza entrega de equipos de cómputo, ni laboratorios digitales en sedes educativas que cuenten con porcentaje mayor o igual al 50% de estudiantes NARP matriculados, debido a que en la planificación interna de entregas realizada por parte de CPE, no se tenia contemplada la entrega a estas sedes.</t>
  </si>
  <si>
    <t xml:space="preserve">En el primer semestre Computadores Para Educar realizó la entrega de 6 laboratorios digitales en sedes educativas que cuentan con porcentaje mayor o igual al 50% de estudiantes NARP matriculados. 
</t>
  </si>
  <si>
    <t xml:space="preserve">Durante el primer semestre 2023 Computadores para Educar realizó la entrega de 6 laboratorios digitales en sedes educativas que cuentan con un porcentaje mayor o igual al 50% de estudiantes NARP matriculados. 
La entrega de dichos equipos se realizó en el departamento del Valle del Cauca, en las siguientes sedes educativas: 
•	IE Jorge  Isaacs-Santa Barbara
•	IE Jose Celestino Mutis-Jose Celestino Mutis
•	Juanchaco-Juan Chaco
•	Pablo Emilio Carvajal-Mattias Mulumba
•	Pablo Emilio Carvajal-Nuestra Señora De La Misericordia
•	Las Americas-Las Americas
La validación y cruce de las sedes educativas fue realizada tomando como insumo la base de datos entregada por el Ministerio de Educación, en donde se contiene la relación de las sedes educativas con porcentaje mayor o igual a 50% de estudiantes NARP matriculados. 
</t>
  </si>
  <si>
    <t xml:space="preserve">
Computadores para Educar realizó la entrega de 235 equipos de cómputo en sedes educativas que cuentan con un porcentaje mayor o igual al 50% de estudiantes NARP matriculados. </t>
  </si>
  <si>
    <r>
      <rPr>
        <sz val="11"/>
        <color rgb="FF000000"/>
        <rFont val="Arial Narrow"/>
        <family val="2"/>
      </rPr>
      <t xml:space="preserve">CPE realizó la entrega de 235 equipos de cómputo en sedes educativas que cuentan con un porcentaje mayor o igual al 50% de estudiantes NARP matriculados; distribuidos asi: 
</t>
    </r>
    <r>
      <rPr>
        <b/>
        <sz val="11"/>
        <color rgb="FF000000"/>
        <rFont val="Arial Narrow"/>
        <family val="2"/>
      </rPr>
      <t xml:space="preserve">Valle del Cauca:
</t>
    </r>
    <r>
      <rPr>
        <sz val="11"/>
        <color rgb="FF000000"/>
        <rFont val="Arial Narrow"/>
        <family val="2"/>
      </rPr>
      <t xml:space="preserve">•	Institución Educativa Nuevo Latir-Isaias 
</t>
    </r>
    <r>
      <rPr>
        <b/>
        <sz val="11"/>
        <color rgb="FF000000"/>
        <rFont val="Arial Narrow"/>
        <family val="2"/>
      </rPr>
      <t xml:space="preserve">Nariño:
</t>
    </r>
    <r>
      <rPr>
        <sz val="11"/>
        <color rgb="FF000000"/>
        <rFont val="Arial Narrow"/>
        <family val="2"/>
      </rPr>
      <t xml:space="preserve">•	Institución Educativa Eliseo Payan-Escuela Urbana Mixta Sagrado Corazón Jesus 
•	Institución Educativa San Jose Telembi-Escuela Sagrado Corazón Jesus 
La validación y cruce de las sedes educativas fue realizada tomando como insumo la base de datos de Ministerio de Educación.
</t>
    </r>
  </si>
  <si>
    <t>Computadores para Educar realizó la entrega de 265 equipos de cómputo en sedes educativas que cuentan con un porcentaje mayor o igual al 50% de estudiantes NARP matriculados.</t>
  </si>
  <si>
    <r>
      <rPr>
        <sz val="11"/>
        <color rgb="FF000000"/>
        <rFont val="Arial Narrow"/>
        <family val="2"/>
      </rPr>
      <t xml:space="preserve">CPE realizó la entrega de 265 equipos de cómputo en sedes educativas que cuentan con un porcentaje mayor o igual al 50% de estudiantes NARP matriculados; asi: 
</t>
    </r>
    <r>
      <rPr>
        <b/>
        <sz val="11"/>
        <color rgb="FF000000"/>
        <rFont val="Arial Narrow"/>
        <family val="2"/>
      </rPr>
      <t xml:space="preserve">Valle del Cacua
</t>
    </r>
    <r>
      <rPr>
        <sz val="11"/>
        <color rgb="FF000000"/>
        <rFont val="Arial Narrow"/>
        <family val="2"/>
      </rPr>
      <t xml:space="preserve">•	Patricio Olave Angulo-Sagrado Corazón
•	IE Rodrigo Lloreda Caicedo-Jorge Isaacs 
</t>
    </r>
    <r>
      <rPr>
        <b/>
        <sz val="11"/>
        <color rgb="FF000000"/>
        <rFont val="Arial Narrow"/>
        <family val="2"/>
      </rPr>
      <t xml:space="preserve">Sucre:
</t>
    </r>
    <r>
      <rPr>
        <sz val="11"/>
        <color rgb="FF000000"/>
        <rFont val="Arial Narrow"/>
        <family val="2"/>
      </rPr>
      <t xml:space="preserve">•	C.E Boca De Los Diaz
•	C.E. Pita En Medio - Sede Principal 
•	IE. Jose Yemail Tous-Centro Educativo Alegría 
</t>
    </r>
    <r>
      <rPr>
        <b/>
        <sz val="11"/>
        <color rgb="FF000000"/>
        <rFont val="Arial Narrow"/>
        <family val="2"/>
      </rPr>
      <t xml:space="preserve">Nariño:
</t>
    </r>
    <r>
      <rPr>
        <sz val="11"/>
        <color rgb="FF000000"/>
        <rFont val="Arial Narrow"/>
        <family val="2"/>
      </rPr>
      <t xml:space="preserve">•	IE Luis Irizar Salazar
•	IE Normal Superior La Inmaculada-Escuela Anexa A 
•	IE Comercial Litoral Pacifico-Escuela Urbana 14 De Enero 
•	IE Politecnica Santa Barbara 
</t>
    </r>
  </si>
  <si>
    <t xml:space="preserve">
Computadores para Educar realizó la entrega de 140 equipos de cómputo en sedes educativas que cuentan con un porcentaje mayor o igual al 50% de estudiantes NARP matriculados.
</t>
  </si>
  <si>
    <r>
      <rPr>
        <sz val="11"/>
        <color rgb="FF000000"/>
        <rFont val="Arial Narrow"/>
        <family val="2"/>
      </rPr>
      <t xml:space="preserve">CPE realizó la entrega de 140 equipos de cómputo en sedes educativas que cuentan con un porcentaje mayor o igual al 50% de estudiantes NARP matriculados; distribuidos asi: 
</t>
    </r>
    <r>
      <rPr>
        <b/>
        <sz val="11"/>
        <color rgb="FF000000"/>
        <rFont val="Arial Narrow"/>
        <family val="2"/>
      </rPr>
      <t xml:space="preserve">Nariño:
</t>
    </r>
    <r>
      <rPr>
        <sz val="11"/>
        <color rgb="FF000000"/>
        <rFont val="Arial Narrow"/>
        <family val="2"/>
      </rPr>
      <t xml:space="preserve">•	IE Señor Del Mar
•	IE Sofonias Yacup
•	IE Liceo Del Pacifico
La validación y cruce de las sedes educativas fue realizada tomando como insumo la base de datos de Ministerio de Educación.
</t>
    </r>
  </si>
  <si>
    <t>Computadores para Educar realizó la entrega de 110 equipos de cómputo y 10 laboratorios digitales en sedes educativas que cuentan con un porcentaje mayor o igual al 50% de estudiantes NARP matriculados.</t>
  </si>
  <si>
    <r>
      <rPr>
        <sz val="11"/>
        <color rgb="FF000000"/>
        <rFont val="Arial Narrow"/>
        <family val="2"/>
      </rPr>
      <t xml:space="preserve">
CPE realizó la entrega de 110 equipos de cómputo y 10 laboratorios digitales en sedes educativas que cuentan con un porcentaje mayor o igual al 50% de estudiantes NARP matriculados; distribuidos así: 
</t>
    </r>
    <r>
      <rPr>
        <b/>
        <sz val="11"/>
        <color rgb="FF000000"/>
        <rFont val="Arial Narrow"/>
        <family val="2"/>
      </rPr>
      <t xml:space="preserve">Buenaventura: 
</t>
    </r>
    <r>
      <rPr>
        <sz val="11"/>
        <color rgb="FF000000"/>
        <rFont val="Arial Narrow"/>
        <family val="2"/>
      </rPr>
      <t xml:space="preserve">•	Institución Agropecuaria José María Córdoba
•	I.E. Francisco Javier Cisneros
•	Niño Jesus De Praga
•	Atanasio Girardot-
•	Santa Cecilia-Concepción
•	Rosa Zarate De Peña
•	Antonio Jose De Sucre
•	Patricio Olave Angulo
•	Niño Jesus De Praga-Marina Solano
</t>
    </r>
    <r>
      <rPr>
        <b/>
        <sz val="11"/>
        <color rgb="FF000000"/>
        <rFont val="Arial Narrow"/>
        <family val="2"/>
      </rPr>
      <t xml:space="preserve">Magdalena
</t>
    </r>
    <r>
      <rPr>
        <sz val="11"/>
        <color rgb="FF000000"/>
        <rFont val="Arial Narrow"/>
        <family val="2"/>
      </rPr>
      <t xml:space="preserve">•	IE Departamental Euclides Lizarazo
</t>
    </r>
    <r>
      <rPr>
        <b/>
        <sz val="11"/>
        <color rgb="FF000000"/>
        <rFont val="Arial Narrow"/>
        <family val="2"/>
      </rPr>
      <t xml:space="preserve">Guajira
</t>
    </r>
    <r>
      <rPr>
        <sz val="11"/>
        <color rgb="FF000000"/>
        <rFont val="Arial Narrow"/>
        <family val="2"/>
      </rPr>
      <t xml:space="preserve">•	IE Jose Agustin Solano-Roche
</t>
    </r>
  </si>
  <si>
    <t>Computadores para Educar realizó la entrega de 40 equipos de cómputo y 1 laboratorio digital en sedes educativas que cuentan con un porcentaje mayor o igual al 50% de estudiantes NARP matriculados.</t>
  </si>
  <si>
    <r>
      <rPr>
        <sz val="11"/>
        <color rgb="FF000000"/>
        <rFont val="Arial Narrow"/>
        <family val="2"/>
      </rPr>
      <t xml:space="preserve">CPE realizó la entrega de 40 equipos de cómputo y 1 laboratorio digital en sedes educativas que cuentan con un porcentaje mayor o igual al 50% de estudiantes NARP matriculados; distribuidos así: 
</t>
    </r>
    <r>
      <rPr>
        <b/>
        <sz val="11"/>
        <color rgb="FF000000"/>
        <rFont val="Arial Narrow"/>
        <family val="2"/>
      </rPr>
      <t xml:space="preserve">Valle del cauca
</t>
    </r>
    <r>
      <rPr>
        <sz val="11"/>
        <color rgb="FF000000"/>
        <rFont val="Arial Narrow"/>
        <family val="2"/>
      </rPr>
      <t xml:space="preserve">-Esther Etelvina Aramburo
</t>
    </r>
    <r>
      <rPr>
        <b/>
        <sz val="11"/>
        <color rgb="FF000000"/>
        <rFont val="Arial Narrow"/>
        <family val="2"/>
      </rPr>
      <t xml:space="preserve">Magdalena
</t>
    </r>
    <r>
      <rPr>
        <sz val="11"/>
        <color rgb="FF000000"/>
        <rFont val="Arial Narrow"/>
        <family val="2"/>
      </rPr>
      <t xml:space="preserve">-Institución Educativa Departamental Rosa Cortina --Hernández-Erm Pedro David Tovar
La validación y cruce de las sedes educativas fue realizada tomando como insumo la base de datos de Ministerio de Educación.
</t>
    </r>
  </si>
  <si>
    <t>Durante la vigencia 2023, Computadores Para Educar realizó la entrega de 790 equipos de cómputo y 18 laboratorios digitales en sedes educativas que cuentan con porcentaje mayor o igual al 50% de estudiantes NARP matriculados</t>
  </si>
  <si>
    <t xml:space="preserve"> 
Durante la vigencia 2023, Computadores Para Educar realizó la entrega de 790 equipos de cómputo y 18 laboratorios digitales en sedes educativas que cuentan con porcentaje mayor o igual al 50% de estudiantes NARP matriculados. La validación y cruce de las sedes educativas fue realizada tomando como insumo la base de datos de Ministerio de Educación.
En el mes de diciembre se realizó la entrega de 1 laboratorio digital en la sede educativa Jesus Antonio Rivas - Sede Principal del municipio de Chocó.
</t>
  </si>
  <si>
    <t>NT4-151</t>
  </si>
  <si>
    <t>Este indicador mide el número de Zonas Comunitarias para la Paz instaladas en las comunidades Negras, Afrocolombianas, Raizales y Palenqueras</t>
  </si>
  <si>
    <t>En este mes se encontraba en proceso la definición de los acuerdos e indicadores en el marco de la Consulta Previa del Plan Nacional de Desarrollo 2022-2026 con las comunidades NARP</t>
  </si>
  <si>
    <t xml:space="preserve">Entre el 1 al 6 de febrero de 2023, se llevó a cabo la concertación y protocolización de los acuerdos en el marco de la consulta previa libre e informada entre las comunidades NARP y el gobierno nacional del Plan Nacional de Desarrollo  2022-2026 “COLOMBIA POTENCIA MUNDIAL DE LA VIDA”  </t>
  </si>
  <si>
    <t>Tras la protocolización de este Acuerdo con el Espacio Nacional de Consulta Previa de Comunidades Negras, Afrodescendientes, Raizales y Palenqueras, y a pesar de que no se cuenta aún con indicadores y metas, el área técnica a cargo del cumplimiento del acuerdo iniciará con la planificación de las acciones correspondientes.</t>
  </si>
  <si>
    <t>Tras la conformación del equipo de trabajo al interior de la Subdirección de Estructuración de Proyectos de la Dirección de Infraestructura del MinTIC, se inició la fase de diseño y planeación del proyecto a través del cual se atenderá este Acuerdo.</t>
  </si>
  <si>
    <t>Ninguna</t>
  </si>
  <si>
    <t>El equipo de trabajo conformado tendrá a cargo la estructuración del nuevo proyecto que tiene por objeto la planeación, diseño, instalación, puesta en servicio y operación de las soluciones de acceso comunitario a Internet a través de zonas WiFi, denominadas Zonas Comunitarias para la Paz en el territorio nacional, el cual se estima contratar en el segundo semestre de 2023, para atender a lo dispuesto en este Acuerdo con las comunidades NARP.</t>
  </si>
  <si>
    <t xml:space="preserve">El equipo de trabajo de la Sudirección de Estructuración, sigue trabajando en la formulación del proyecto Zonas Comunitarias para la Paz. </t>
  </si>
  <si>
    <t>Por parte del equipo estructurador, se avanzó en la formulación de los pliegos de condiciones y anexo técnico del Proyecto Zonas Comunitarias para la Paz.</t>
  </si>
  <si>
    <t>El 13 de septiembre, se contó con aprobación de las vigencias futuras requeridas por el proyecto Zonas Comunitarias para la Paz y el 30 de septiembre el proyecto fue radicado ante la Subdirección de Gestión Contractual del MinTIC.</t>
  </si>
  <si>
    <t>El 13 de septiembre, se contó con aprobación de las vigencias futuras requeridas por el proyecto Zonas Comunitarias para la Paz y el 30 de septiembre el proyecto fue radicado ante la Subdirección de Gestión Contractual del MinTIC, para poder avanzar en el proceso de contratación en el marco de dicho proyecto.</t>
  </si>
  <si>
    <t>El 2 de octubre el proyecto fue aprobado en comité de contratación de la entidad y el 6 de octubre fue suscrito el Contrato Interadministrativo No. 1183 de 2023 FONTIC, la ART y FINDETER, con el objeto de prestar el servicio de asistencia técnica integral para la contratación del proyecto.</t>
  </si>
  <si>
    <t>El 6 de octubre fue suscrito el Contrato Interadministrativo No. 1183 de 2023 entre el Fondo Único de TIC, la Agencia de Renovación del Territorio (ART) y FINDETER, con el siguiente objeto de: “Prestar el servicio de Asistencia Técnica Integral orientado a proveer la planeación, diseño, instalación, puesta en servicio y operación de las soluciones de acceso comunitario a Internet a través de zonas WiFi, denominadas Zonas Comunitarias para la Paz en el territorio nacional, bajo las condiciones que establece el anexo técnico”.  Este es un hito importante, porque es el avance inicial contractual para adelantar todas las gestiones necesarias para la contratación del proyecto Zonas Comunitarias para la Paz, que permitirá instalar soluciones de conectividad en municipios con una representación importante de población NARP</t>
  </si>
  <si>
    <t>El 16 de noviembre se dio apertura a la Licitación Pública No. PAF-MINTICZCP-PS-061-2023 para adelantar la selección de los ejecutores que estarán a cargo del proyecto Zonas Comunitarias para la Paz.</t>
  </si>
  <si>
    <t>El 16 de noviembre se dio apertura a la Licitación Pública No. PAF-MINTICZCP-PS-061-2023 para adelantar la selección de los ejecutores que estarán a cargo del proyecto Zonas Comunitarias para la Paz.
La celebración de este proceso de compra lo lidera FINDETER. El proyecto fue estructurado para 4 regiones, en 162 municipios PDET que fueron priorizados en el proceso de compra. Cada Región cuenta con un número importante de soluciones de conectividad a instalar. Del resultado del proceso de compra, se conocerá el número de soluciones definitivas que deberán ser instalados en cada uno de los municipios integrantes en esta contratación de soluciones de conectividad comunitaria.</t>
  </si>
  <si>
    <t>El 26/12/2023 se adjudicó Licitación Pública No. PAF-MINTICZCP-PS-061-202 por parte de FINDETER, seleccionando 3 ejecutores a cargo del proyecto. El 27/12/2023, se adjudicó el proceso PAF-MINTICZCP-I-105-2023, para la contratación de la Interventoría del proyecto, al proponente CONSORCIO ASI-3B</t>
  </si>
  <si>
    <t xml:space="preserve">Los ejecutores que estarán a cargo del proyecto, luego de surtida la Licitación Pública No. PAF-MINTICZCP-PS-061-202 por parte de FINDETER son:
-	CIBERC S.A.: Región Norte A
-	UNIÓN TEMPORAL ZCP 2023 : Regiones Norte B y Sur B
-	RED DE INGENIERIA S.A.S.: Región Sur A
Las actividades para la instalación de las Zonas Comunitarias para la Paz se llevarán a cabo en 2024 y se sujetarán a la verificación en campo del cumplimiento de los criterios de elegibilidad establecidos por el proyecto
</t>
  </si>
  <si>
    <t>abril</t>
  </si>
  <si>
    <t>Durante la vigencia 2023, Computadores Para Educar realizó la entrega de 790 equipos de cómputo y 18 laboratorios digitales en sedes educativas que cuentan con porcentaje mayor o igual al 50% de estudiantes NARP matriculados. La validación y cruce de las sedes educativas fue realizada tomando como insumo la base de datos de Ministerio de Educación.</t>
  </si>
  <si>
    <t>mayo</t>
  </si>
  <si>
    <t>junio</t>
  </si>
  <si>
    <t>julio</t>
  </si>
  <si>
    <t>Indicador No.</t>
  </si>
  <si>
    <t xml:space="preserve">Nombre Indicador </t>
  </si>
  <si>
    <t>Durante el presente mes, no se tiene avance, toda vez que esta pendiente la entrega por parte de la OPIAC del documento borrador del capitulo amazónico de la PPCPI. Sin ello, no es posible avanzar en la concertación y protocolización del capitulo.</t>
  </si>
  <si>
    <t xml:space="preserve">MinTIC desde el mes de diciembre de 2023, viene reiterando a la OPIAC la entrega de los productos pactados en el marco del convenio 1147-2023 el cual finalizo el 31 de diciembre, sin estos, no es posible avanzar en el proceso de concertación y protocolización del capitulo amazónico de la PPCPI. </t>
  </si>
  <si>
    <t xml:space="preserve">Para la vigencia 2024 se tiene proyectado dar cumplimiento a los hitos de concertación y protocolización del capitulo amazónico de la PPCPI. Sin embargo se debe contar previamente con el documento borrador del capitulo amazónico de la PPCPI el cual esta pendiente de entrega por parte de la OPIAC. Dicho documento hace parte de los entregables pactados en el marco de convenio de asociación No. 1147-2023 suscrito entre el Fondo Único de TIC y la Organización Nacional de los Pueblos Indígenas de la Amazonia Colombiana, no obstante, y a pesar que dicho convenio finalizo el 31/12/2023, a corte del mes de enero de 2024, la OPIAC no ha realizado la entrega de dicho documento. De parte de MinTIC, desde el mes de diciembre 2023 se viene reiterando a la OPIAC la entrega de los productos, toda vez que sin ello, no es posible avanzar en las acciones 2024. </t>
  </si>
  <si>
    <t>En el mes, no se presenta avance, toda vez que aun esta pendiente la entrega por parte de la OPIAC del documento borrador del capitulo amazónico de la PPCPI. Sin ello, no es posible avanzar en la concertación y protocolización del capitulo.</t>
  </si>
  <si>
    <t>A la fecha no ha sido posible iniciar las conversaciones con la OPIAC – MRA para la definición de las acciones y actividades a desarrollarse en la presente vigencia, toda vez que se tiene pendiente el cierre del convenio 1147-2023</t>
  </si>
  <si>
    <t>No se presenta avance durante el mes de marzo, toda vez que aun esta pendiente la entrega por parte de la OPIAC del documento borrador del capitulo amazónico de la PPCPI. Documento que es necesario para avanzar en la concertación y protocolización del mismo.</t>
  </si>
  <si>
    <t>A la fecha no ha sido posible iniciar las conversaciones con la OPIAC – MRA para la definición de las acciones y actividades a desarrollarse en la presente vigencia, toda vez que aun esta pendiente que la OPIAC entregue y/o subsane los entregables del convenio 1147-2023.</t>
  </si>
  <si>
    <t>En la vigencia 2024 se proyecta dar cumplimiento a los hitos de concertación y protocolización del capitulo amazónico de la PPCPI. Sin embargo se debe contar previamente con el documento borrador del capitulo amazónico, el cual esta pendiente de entrega por parte de la OPIAC. Dicho documento hace parte de los entregables pactados en el marco de convenio de asociación No. 1147-2023 suscrito entre el Fondo Único de TIC y la  OPIAC, no obstante, y a pesar que dicho convenio finalizo el 31/12/2023, a corte del mes de marzo de 2024, la OPIAC no ha realizado la entrega. El MinTIC a reiterado a la OPIAC la importancia y necesidad de recibir dichos productos, toda vez que sin ellos, no es posible avanzar en las acciones 2024. Dichas reiteraciones, se han realizado por diferentes medios tales como correos, reuniones presenciales y llamadas telefónicas.</t>
  </si>
  <si>
    <t xml:space="preserve">Durante el presente mes, la OPIAC compartió los entregables del Convenio 1147-2023 para revisión del MinTIC, entre los cuales se encuentra el documento borrador del capítulo amazónico de la Política Pública de Comunicaciones de y para los Pueblos Indígenas. </t>
  </si>
  <si>
    <t>A la fecha no se han iniciado las conversaciones con la OPIAC – MRA para la definición de las acciones y actividades a desarrollarse en la presente vigencia, toda vez que aun esta pendiente el cierre del convenio 1147-2023</t>
  </si>
  <si>
    <t>Fallas en la gestión e implementación</t>
  </si>
  <si>
    <t xml:space="preserve">En la vigencia 2024 se proyecta dar cumplimiento a los hitos de concertación y protocolización del capítulo amazónico de la PPCPI. Sin embargo, se debe contar previamente con el documento borrador del capítulo amazónico, el cual solo hasta este mes, fue remitido por la OPIAC para revisión del MinTIC. 
así las cosas, dicho documento al igual que los demás entregables del convenio 1147-2023 se encuentra en revisión del equipo técnico del MinTIC. </t>
  </si>
  <si>
    <t>Se avanzó en la revisión y ajuste de los entregables del Convenio 1147-2023 entre la OPIAC y MinTIC con el propósito de cumplir con los requerimientos del anexo técnico. Dentro de dichos entregables se encuentra el documento borrador del capítulo amazónico de la Política Pública de Comunicaciones</t>
  </si>
  <si>
    <t xml:space="preserve">A la fecha no se han iniciado las conversaciones con la OPIAC – MRA para la definición de las acciones y actividades a desarrollarse en la presente vigencia, toda vez que aún está pendiente el cierre del convenio del 2023. </t>
  </si>
  <si>
    <t xml:space="preserve">En lo que resta de la vigencia 2024, se proyecta dar cumplimiento a los hitos de concertación y protocolización del capítulo amazónico de la PPCPI. Sin embargo, se debe contar previamente con el documento borrador del capítulo amazónico. Dicho documento ha surtido varias etapas de revisión ajusta encontrándose en la etapa final. </t>
  </si>
  <si>
    <t xml:space="preserve">Se surtieron las mesas de las partidas presupuestales 2025 entre la MRA y el MinTIC, con el propósito de definir el recurso para la ejecución de este acuerdo en el periodo en mención. Con relación a la vigencia 2024, la OPIAC remitió la totalidad de los entregables del convenio 1147-2023. </t>
  </si>
  <si>
    <t>A la fecha no se tienen concertadas las acciones y actividades a desarrollarse en la presente vigencia, toda vez que aún está pendiente el cierre del convenio 1147- 2023 suscrito entre el Fondo Único de TIC y la OPIAC para el cumplimiento de este acuerdo en dicha vigencia.</t>
  </si>
  <si>
    <t xml:space="preserve">En el marco de las mesas de partidas presupuestales 2025, el MinTIC concertó con la MRA los recursos para la ejecución de este acuerdo en el periodo en mención. 
Con relación a la vigencia 2024, la OPIAC remitió la totalidad de los entregables del convenio 1147-2023, que incluye el documento borrador del capítulo Amazónico de la Política Pública de Comunicaciones de y para los Pueblos Indígenas. Conforme a esto, el día 30 de junio se radicó la solicitud del último desembolso de este convenio. Es importante precisar que hasta que no se de cierre a este convenio, no se puede iniciar la ejecución  de las acciones 2024, las cuales deben estar orientadas a la concertación y protocolización del capítulo amazónico de la PPCPI.
</t>
  </si>
  <si>
    <t xml:space="preserve">MinTIC realizó la validación de la totalidad de los entregables del convenio 1147-2023 ajustados por la OPIAC, estos fueron aprobados y se iniciaron los tramites para solicitar el último desembolso de dicho convenio. Las actividades propias del 2024 darán inicio una vez finalice esta contratación. </t>
  </si>
  <si>
    <t>A la fecha no se tienen concertadas las acciones y actividades a desarrollarse en la presente vigencia, toda vez que se esta haciendo el cierre del convenio 1147- 2023 suscrito entre el Fondo Único de TIC y la OPIAC para el cumplimiento de este acuerdo en dicha vigencia.</t>
  </si>
  <si>
    <t>Con relación al cierre de las acciones de 2024, la OPIAC remitió la totalidad de los entregables del convenio 1147-2023, que incluye el documento borrador del capítulo Amazónico de la Política Pública de Comunicaciones de y para los Pueblos Indígenas(PPCPI). Conforme a  esto durante el mes de julio se surtió la revisión de los documentos requeridos para tramitar el último desembolso del convenio, el cual quedó programado para giro la primera semana del mes de agosto. Es importante precisar que hasta que no se de cierre a este convenio, no se puede iniciar la ejecución  de las acciones 2024, las cuales deben estar orientadas a la concertación y protocolización del capítulo amazónico de la PPCPI.</t>
  </si>
  <si>
    <t>A la fecha no se cuenta con avance en la definición de las acciones a desarrollarse en 2024 toda vez que no se ha realizado el cierre financiero del convenio 1147-2023 suscrito con la Organización de los Pueblos Indígenas de la Amazonia Colombiana - OPIAC.</t>
  </si>
  <si>
    <t>A la fecha, esta pendiente el cierre financiero del convenio 1147-2023 suscrito entre el Fondo Único de TIC y la OPIAC para el cumplimiento de este acuerdo en dicha vigencia, toda vez que la OPIAC no a presenta la última legalización de recursos, lo cual retrasa los tramites precontractuales de 2024</t>
  </si>
  <si>
    <t>A la fecha no se cuenta con avance en la definición de las acciones a desarrollarse en 2024 toda vez que no se ha realizado el cierre financiero del Convenio de Asociación No. 1147-2023 suscrito entre el Fondo Único de TIC y la Organización de los Pueblos Indígenas de la Amazonia Colombiana (OPIAC), toda vez que esta, no ha presentado la última legalización de los recursos ejecutados en el marco de dicho convenio. Sin embargo y con el animo de avanzar en la elaboración de los documentos precontractuales de la contratación de 2024, el día 12 de agosto, MinTIC solicitó a la Mesa Regional Amazónica (MRA) la propuesta técnica que da continuidad al proceso de formulación y concertación del capitulo amazónico de la Política Pública de Comunicaciones de y para los Pueblos indígenas, no obstante, a cierre de agosto no se ha tenido respuesta de la MRA.</t>
  </si>
  <si>
    <t>No se presenta avance en la definición de las acciones a desarrollarse en 2024 toda vez que no se ha realizado el cierre financiero del convenio 1147-2023 suscrito con la Organización de los Pueblos Indígenas de la Amazonia Colombiana - OPIAC.</t>
  </si>
  <si>
    <t xml:space="preserve">A la fecha continua pendiente el cierre financiero del convenio 1147-2023 suscrito entre el Fondo Único de TIC y la OPIAC para el cumplimiento de este acuerdo en dicha vigencia, toda vez que la OPIAC no ha presenta la última legalización de recursos. </t>
  </si>
  <si>
    <t xml:space="preserve">No se presenta avance en la definición de las acciones a desarrollarse en 2024 toda vez que la Organización de los Pueblos Indígenas de la Amazonia Colombiana (OPIAC) no ha presentado la última legalización del Convenio de Asociación No. 1147-2023 suscrito con el Fondo Único de TI. Por lo cual está pendiente el cierre financiero de dicha contratación. 
El día 10 de septiembre la OPIAC remitió documentos que soportaban la legalización, sin embargo, MinTIC realizó observaciones el día 19 de septiembre las cuales no han sido subsanadas a cierre de mes. 
Por otro lado, y con el ánimo de avanzar en la estructuración de las acciones de 2024, el día 12 de agosto, MinTIC solicitó a la MRA la propuesta técnica que da continuidad al proceso de formulación y concertación del capítulo amazónico de la Política Pública de Comunicaciones de y para los Pueblos indígenas, no obstante, a cierre de septiembre no se ha tenido respuesta. </t>
  </si>
  <si>
    <t>No se presenta avance en la definición de las acciones a desarrollarse en 2024 toda vez que no se ha recibido la propuesta técnica por parte de la Mesa Regional Amazónica a pesar de que fue solicitada desde el mes de agosto por MinTIC.</t>
  </si>
  <si>
    <t xml:space="preserve">A la fecha continua pendiente el cierre financiero del convenio 1147-2023 suscrito entre el Fondo Único de TIC y la OPIAC para el cumplimiento de este acuerdo en dicha vigencia. Aunado a lo anterior, la MRA a la fecha no ha remitido la propuesta técnica de las acciones a desarrollarse en 2024. </t>
  </si>
  <si>
    <t xml:space="preserve">Fallas en gestión e implementación / Falla en la concertación de acciones </t>
  </si>
  <si>
    <t xml:space="preserve">Sigue sin presentarse avances en la definición de las acciones de 2024 toda vez que: 
1.	La Organización de los Pueblos Indígenas de la Amazonía Colombiana aun no subsana las observaciones realizadas para la última legalización del Convenio de Asociación No. 1147-2023 suscrito con el Fondo Único de TI para el cumplimiento de este acuerdo en dicha vigencia. 
2.	La Mesa Regional Amazónica, no ha remitido propuesta técnica que da continuidad al proceso de formulación y concertación del capítulo amazónico de la Política Pública de Comunicaciones de y para los Pueblos indígenas, la cual fue solicitada desde el 12 de agosto. 
Por estas demoras, desde el MinTIC ya no es viable suscribir una contratación exclusiva para este acuerdo, por lo cual los recursos apropiados para su cumplimiento se adicionaron a otra contratación suscrita por el Fondo Único de TIC con el fin de viabilizar y agilizar el desarrollo de las actividades que proponga la MRA en 2024. </t>
  </si>
  <si>
    <t xml:space="preserve">A la fecha no se ha recibido respuesta por parte de la MRA con relación a la propuesta de las acciones a ejecutarse en 2024 solicitada por MinTIC en el mes de agosto para el cumplimiento del indicador. Asimismo, solo hasta este mes, la OPIAC cumplió con el cierre financiero del convenio 1147-2023. </t>
  </si>
  <si>
    <t xml:space="preserve">Si bien durante el mes de noviembre se logró dar cierre financiero al convenio asociación No. 1147-2023 suscrito entre el Fondo Único de TI y la Organización de los Pueblos Indígenas de la Amazonia Colombiana para el cumplimiento de este acuerdo en dicha vigencia, aun no se recibe por parte de La Mesa Regional Amazónica la propuesta técnica que da continuidad al proceso de formulación y concertación del capítulo amazónico de la Política Pública de Comunicaciones de y para los Pueblos indígenas, la cual fue solicitada desde el 12 de agosto.
Las dificultades mencionadas anteriormente, quedaron bajo acta de la sesión No. 98 de la MRA realizada por el DNP. En el marco de Dicho espacio realizado el 13 de noviembre la MRA solicitó pasar los recursos 2024 para la vigencia 2025, sin embargo y teniendo en cuenta el principio de anualidad y que no se cuenta con una vigencia futura que respalde esto, de parte de MinTIC no es posible trasladar dichos recursos. </t>
  </si>
  <si>
    <t xml:space="preserve">A cierre de la vigencia 2024 se presenta un avance de cumplimiento del 20% de la meta proyectada de este indicador que refiere a la formulación del capítulo amazónico de la Política Pública de Comunicaciones de y para los Pueblos Indígenas. </t>
  </si>
  <si>
    <t xml:space="preserve">A pesar de que el MinTIC solicitó a la MRA la propuesta de las acciones a ejecutarse en 2024 desde el mes de agosto, a cierre de la vigencia no se obtuvo respuesta por parte de la organización. Por lo anterior, no se presentan efectivamente los avances esperados (Del 50% solo se avanzó el 20%). </t>
  </si>
  <si>
    <t>Durante la ejecución del convenio No. 1147-2023 suscrito entre el Fondo Único de TI y la OPIAC, se estructuró el documento borrador del capítulo amazónico de la Política Pública de Comunicaciones de y para los Pueblos indígenas, logrando un avance del 20% de la meta del indicador. Es de precisar que la estructuración de dicho documento correspondía a una meta trazada para 2023, que solo se logró cumplir hasta el mes de junio de 2024. 
Con relación a la concertación y protocolización del capítulo amazónico no se tuvo avance, toda vez que no se recibió por parte de la MRA la propuesta de las acciones a desarrollarse a pesar de que fue solicitada por el MinTIC desde el mes de agosto, solicitud que fue reiterada en las diferentes sesiones de la MRA convocadas por el DNP y el Ministerio del Interior. Por lo anterior, para la vigencia 2025 se proyecta cumplir con los hitos de 2024 y 2025 con el fin de normalizar el avance del indicador.</t>
  </si>
  <si>
    <t>OAPES/ SECM (10.01.2025):
a) Se valida para realizar el cargue en Sinergia
b) Tener en cuenta el cargue del soporte que evidencie el cumplimiento del avance cuantitativo.</t>
  </si>
  <si>
    <r>
      <t xml:space="preserve">El 19 de enero CINTEL informó a MINTIC el desistimiento de acompañar la formulación del Plan de Conectividad de y para los Pueblos Indígenas, argumentando la necesidad de disponer de </t>
    </r>
    <r>
      <rPr>
        <b/>
        <sz val="11"/>
        <color theme="1"/>
        <rFont val="Arial Narrow"/>
        <family val="2"/>
      </rPr>
      <t>sus recursos para cumplir</t>
    </r>
    <r>
      <rPr>
        <sz val="11"/>
        <color theme="1"/>
        <rFont val="Arial Narrow"/>
        <family val="2"/>
      </rPr>
      <t xml:space="preserve"> lo establecido en el Contrato Interadministrativo No.1286 de 2023, el cual tiene por obligación la formulación del Plan de Conectividad - PNC para la Entidad.</t>
    </r>
  </si>
  <si>
    <t>El 19 de enero CINTEL informó a MINTIC el desistimiento para acompañar la formulación del Plan de Conectividad de y para los Pueblos Indígenas, que incluye el plan de conectividad para los territorios indígenas de la Amazonía Colombiana,  argumentando la necesidad de disponer sus recursos técnicos y humanos para dar cumplimiento a cabalidad a las metas establecidas en el Contrato Interadministrativo No.1286 de 2023 el cual tiene por obligación la formulación del Plan de Conectividad - PNC para la Entidad.</t>
  </si>
  <si>
    <t>La Entidad se encuentra analizando la viabilidad administrativa y presupuestal para adelantar la contratación del equipo de las 13 personas propuesto para acompañar la formulación del Plan, a través de contratos de prestación de servicios directamente con el Fondo Único de TIC.</t>
  </si>
  <si>
    <t>Disponibilidad de los recursos de la Entidad para adelantar la contratación del equipo que formulará el Plan de Conectividad de y para los pueblos indígenas.</t>
  </si>
  <si>
    <t>Teniendo en cuenta que la contratación de los 13 profesionales estará de manera directa a cargo del Fondo Único de TIC a través de contratos de prestación de servicios, la Entidad se encuentra analizando la viabilidad administrativa y presupuestal para la vinculación del equipo de personas propuesto por la CONCIP para acompañar la formulación del Plan.</t>
  </si>
  <si>
    <t>La Entidad dispuso los recursos requeridos para la contratación de los 13 perfiles que participarán en la formulación del Plan de Conectividad de y para los Pueblos Indígenas.</t>
  </si>
  <si>
    <t>Se supera la situación de la financiación del Plan, el cual ya no será adelantado a través del contratista CINTEl, quien desarrolla el Contrato Interadministrativo No. No.1286 de 2023 el cual tiene por obligación la formulación del Plan de Conectividad - PNC para la Entidad. Los recursos para la contratación de los profesionales dispuestos por la Organización, serán provistos mediante los recursos del Fondo Único de TIC, cuyos perfiles fueron definidos  en el espacio de participación y concertación con la CONCIP en el mes de noviembre de 2023.
Mediante radicado MINTIC 242026381 del 20 de marzo, el Viceministro de Conectividad, confirmó a la MESA PERMANENTE DE CONCERTACIÓN CON PUEBLOS Y ORGANIZACIONES INDÍGENAS que la contratación se hará directamente a través del Fondo Único de TIC para los perfiles dispuestos que apoyarán las formulación del citado Plan.</t>
  </si>
  <si>
    <t xml:space="preserve">El jueves 4 de abril se adelantó reunión con representantes de la Secretaría Técnica de la CONCIP en la instalaciones del MINTIC,en la cual se hace entrega del listado de documentos que deben aportar los 13 perfiles para avanzar en la contratación de estos. </t>
  </si>
  <si>
    <t>El jueves 4 de abril se adelantó reunión con representantes de la Secretaría Técnica de la CONCIP en la instalaciones del MINTIC, en la cual se hace entrega del listado documentos que deben aportar cada uno de los 13 perfiles a contratar para avanzar en la contratación de estos. Asimismo se indicaron las recomendaciones que solicita el FUNTIC para la vinculación de estos a la Entidad.</t>
  </si>
  <si>
    <t>El 28 de mayo fueron remitidas por la Secretaría Técnica de la CONCIP al MinTIC mediante correo electrónico, el listado de los documentos solicitados para cada uno de los perfiles acordados en el espacio de la consulta previa adelantada con la Organización en el mes de noviembre.</t>
  </si>
  <si>
    <t>El 5 de junio la entidad remite a la Secretaría Técnica de la CONCIP solicitud de subsanación del listado documental de los perfiles propuestos. El 28  de junio se recibe nuevamente los soportes documentales y el listado definitivo de los perfiles a vincular por parte del FUTIC</t>
  </si>
  <si>
    <t xml:space="preserve">Demora en la subsanación documental del listado </t>
  </si>
  <si>
    <t>El 5 de junio la entidad remite a la Secretaría Técnica de la CONCIP la solicitud de subsanación del listado documental de los 13 perfiles profesionales propuestos por la Organización.  El 18 de junio, en el marco de la concertación técnica de los recursos para las partidas presupuestales 2025, se solicita el ajuste documental para  3 de los 13 perfiles según solicitud de los abogados de la Subdirección Contractual; finalmente el  28 de junio por parte de la Secretaría Técnica de la CONCIP, se remite el listado definitivo con la documentación ajustada de los integrantes del equipo a contratar por parte de FUNTIC, quienes deberán desarrollar el aspecto metodológico, de dignóstico y formulación del Plan de Conectividad de y para los Pueblos Indígenas.
La nueva documentación aportada será objeto de revisión por parte del MINTIC.</t>
  </si>
  <si>
    <t>No hay avances significativos para este compromiso</t>
  </si>
  <si>
    <t>Para avanzar en el proceso de contratación de los profesionales previstos que apoyarán la formulación del Plan, será adelantada la contratación con COLNODO, firma mediante la cual se brindará la asistencia técnica para la formulación del Plan. En tal sentido la entidad se encuentra en proceso elaboración del Request for information -RFI mediante el cual se adelanta proceso de cotizaciones de las actividades a contratar.
Por otra parte, el 2 de julio, mediante correo eléctronico por parte de la Dirección de Infraestructura del MinTIC, dirigido a la CONCIP, se confirmó la recepción los perfiles de los profesionales que serán vinculados mediante OPS para el apoyo del formulación del Plan de Conectividad para y de los Pueblos Indígenas.</t>
  </si>
  <si>
    <t xml:space="preserve">Como apoyo estratégico para la formulación del Plan de Conectividad para y los pueblo Indígenas, se determinó que su estructuración se apoyará mediante la vinculación directa de COLNODO, fundación que lidera y acompaña procesos sociales alrededor del uso estratégico de internet para el desarrollo. Para lo mismo, se requiere adelantar el proceso de contratación, la cual para el presente mes, se avanzó con la preparación del Request for information -RFI, mediante el cual se registra la información de la oferta de precios prevista por proveedores potenciales del servicio a contratar.
Por otra parte, el 2 de julio, mediante correo eléctronico por parte de la Dirección de Infraestructura del MinTIC, dirigido a la CONCIP, se confirmó la recepción de los perfiles de los profesionales que serán vinculados mediante OPS para el apoyo del formulación del Plan de Conectividad para y de los Pueblos Indígenas y que fueron propuestos por la organización. </t>
  </si>
  <si>
    <t>El 2 de agosto la Secretaria Técnica de la CONCIP MPC remiten correo, en el cual presentan al nuevo  delegado político propuesto por AICO y solicitan espacio de trabajo para avanzar y conocer de la vinculación de COLNODO y de los delegados propuestos a ser contratados por parte del MinTIC</t>
  </si>
  <si>
    <t>El 2 de agosto se recibe correo de la Secretaria Técnica de la CONCIP MPC, quienes compartieron información de un nuevo  delegado político propuesto por AICO y solicitan espacio de trabajo para avanzar en el cumplimiento de los hitos definidos para este compromiso y el proceso de vinculación de los delegados postulados por parte del Ministerio.
Dicha reunión fue adelantada el día 22 de agosto, entre el equipo de la Secretaría Técnica CONCIP-MPC y del MINTIC, en la cual se abordó la programación de los hitos definidos para la formulación del Plan de Conectividad de y para los Pueblos Indígenas. Frente a lo cual, el MinTIC ha previsto para la presente vigencia (2024) la realización de las actividades que corresponden al Hito 1 “Definición del Instrumento Técnico”, de tal forma que los sucesivos hitos tendrán lugar en la vigencia 2025.</t>
  </si>
  <si>
    <t>El día 17 de septiembre, se solicita al equipo de trabajo postulado por la Secretaría Técnica CONCIP-MRA  la actualización de los documentos necesarios para avanzar en su contratación; esto en el marco del Hito 1 “Definición del Instrumento Técnico”</t>
  </si>
  <si>
    <t>Luego del proceso de obtención completa de la documentación necesaria para la contratación del equipo propuesto por la CONCIP, la aprobación de los recursos necesarios para la contratación del mismo, requirió mayor tiempo, pues este debía ser aprobado en el comité directivo de la Entidad. Solo hasta la aprobación de los recursos, se pudo avanzar en la gestión administrativa para la contratación del equipo establecido.</t>
  </si>
  <si>
    <t>Presupuesto y Financiera</t>
  </si>
  <si>
    <t>El día 17 de septiembre, para avanzar en la contratación del equipo de trabajo sugerido por la Secretaría Técnica CONCIP-MRA para el Hito 1 “Definición del Instrumento Técnico” para el Plan de Conectividad de y para los pueblos indígenas, fue solicitado a la CONCIP actualizar la documentación de los profesionales previstos a contratar por el Fondo Unico de TIC.   El día 30 de septiembre en el comité directivo del Ministerio TIC, se aprueba la contratación del equipo y  en tal sentido, inicia el proceso formal de su vinculación.
14 contratistas acompañarán la formulación del plan de conectividad de y para los pueblos indígenas:
-	13 perfiles propuestos por las comunidades indígenas (7 delegados políticos con sus respectivos avales organizativos, 5 especialistas en diferentes disciplinas del conocimiento y 1 coordinador)
-	1 líder que se contratará para acompañar al equipo desde la Subdirección de Estructuración de Proyectos de la Dirección de Infraestructura</t>
  </si>
  <si>
    <t>Se completó la documentación precontractual de los 13 profesionales propuestos por la CONCIP que serán  vinculados para la estructuración y formulación del Plan de Conectividad de y para los Pueblos Indígenas, lo cual aporta al cumplimiento del Hito 1 “Definición del Instrumento Técnico”.</t>
  </si>
  <si>
    <t>Se presentaron demoras por parte del MinTIC para avanzar en la contratación del equipo de 13 profesionales propuestos por la CONCIP, se avanzó en la revisión de la documentación, en los trámites internos que se requieren para la firma de los Contratos, estimándose la contratación para noviembre 2024</t>
  </si>
  <si>
    <t>Se completó la documentación precontractual y se avanza en la gestión administrativa por parte del MinTIC para la contratación por orden de prestación de servicios, de los 13 profesionales propuestos por la CONCIP para ser vinculados para la estructuración y formulación del Plan de Conectividad de y para los Pueblos Indígenas, el cual incluye el capítulo específico de la Amazonía Colombiana. Este proceso contractual se tiene previsto  completarse en las primeras semanas de noviembre de 2024
De esta forma, el Hito 1: Definición del instrumento técnico, se desarrollará entre noviembre y diciembre de 2024.</t>
  </si>
  <si>
    <t xml:space="preserve">El 13 de noviembre se asistió a la convocatoria de la MRA, en la cual se socializó el avance de la contratación de los profesionales a vincular para la formulación del Plan y se asumió el compromiso de instalar 32 sitios adicionales para llegar a ellos con conectividad en 2025.
</t>
  </si>
  <si>
    <t>Debido al desistimiento unilateral por parte de la CONCIP del avance al proceso de contratación para la vinculación del grupo de los 13 profesionales propuestospara la formulación del Plan, se afecta el avance para el cumplimiento del indicador para la vigencia.</t>
  </si>
  <si>
    <t>El 13/11/2024 el MinTIC asistió a la convocatoria de la MRA. Se socializó el avance de contratación de 13 profesionales a vincular y se asumió el compromiso de instalar 32 sitios para llegar a ellos con conectividad en 2025 
Debido a los retrasos que se tuvo para la vinculación por los 2 meses definidos, la CONCIP decidió no continuar en la vigencia 2024 con las actividades para adelantar el Hito 1. Pese a que se avanzó con 9 contratos en ejecución, 1 contrato firmado y 3 contratos no tramitados, ante la posición de la CONCIP, el 28/11/2024 la entidad remitió a la CONCIP un modelo sugerido para la solicitud de terminación anticipada de los contratos, para que sean suscritos para los contratos en ejecución.
Para los 32 sitios adicionales para llegar a ellos con conectividad en 2025, esto será revisado en mesa técnica que ha sido solicitada a la MRA. A través de correos remitidos el 15 y 27 de nov iembre se ha solicitado dicho espacio, sin embargo, al corte no se ha recibido respuesta.</t>
  </si>
  <si>
    <t>Finalizaron los contratos que iniciaron su ejecución en noviembre, esto por desistimiento por parte de la CONCIP. Al corte del 20/12/2024 en reporte SECOP II, se muestra el estado de “Terminado” de los 10 contratos del equipo CONCIP que trabajaría en la Definición del Instrumento Técnico</t>
  </si>
  <si>
    <t xml:space="preserve">Para la finalización de los contratos que iniciaron ejecución, el 6/12/2024 se remite a los contratistas proyección de carta sugerida en donde se manifiesta la terminación del contrato. El 13/12/2024 se adelanta reunión con la CONCIP y los contratistas que estuvieron en proceso de contratación para aclarar y orientar el proceso de la presentación de la carta de finalización. Al corte del 20/12/2024 en reporte generado desde la plataforma SECOP II, se muestra el estado de “Terminado” de los 10 contratos del equipo CONCIP que trabajaría en la “Definición del Instrumento Técnico” - Hito 1 del Plan de Conectividad de y para los Pueblos Indígenas”. El nuevo proceso de contratación de los profesionales propuestos deberá ser atendido en marzo de 2025. Frente al espacio para la socialización de la oferta de las soluciones de conectividad instaladas en la Amazonía, así como para la concertación de los 32 sitios a beneficiar en 2025, no fue atendido el correo remitido al representante de la MRA
</t>
  </si>
  <si>
    <t>Los contratistas avanzan en las actividades de instalación de las soluciones de conectividad para beneficiar a comunidades indígenas en el territorio amazónico. A la fecha no se reportaron entradas en operación formalmente de nuevos Centros Digitales en la Amazonía</t>
  </si>
  <si>
    <t>Los 32 Centros Digitales puestos en operación en la vigencia 2023 continúan prestando sus servicios en territorios de la Amazonía Colombiana.
A la fecha no se reportaron entradas en operación formalmente de nuevos Centros Digitales en la Amazonía,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presentandose afectaciones graves en laejecución del mismo.</t>
  </si>
  <si>
    <t>Los contratistas avanzan en las actividades de instalación de las soluciones de conectividad para beneficiar a comunidades indígenas en el territorio amazónico. A la fecha no se reportaron entradas en operación formalmente de nuevos Centros Digitales en la Amazonía.</t>
  </si>
  <si>
    <t xml:space="preserve">Con la entrada en operación del grupo 3A de la Región A, desde el 1° de abril, se ha reconocido la puesta en operación de 27 nuevos Centros Digitales que han iniciado formalmente su periodo en operación en territorios indígenas de la Amazonía colombiana
Los contratista a cargo de la implementación y puesta en operación de los Centros Digitales, continúan con  las actividades de instalación de las demás soluciones de conectividad para beneficiar a comunidades indígenas en el territorio amazónico colombiano. 
</t>
  </si>
  <si>
    <r>
      <t xml:space="preserve">La distribución de los 27 nuevos Centros Digitales puestos en operación ubicados en municipios que integran la amazonía colombiana, y en los cuales más del 85% de la matrícula de las sedes educativas es población indígena, se relacionan a continuación:
</t>
    </r>
    <r>
      <rPr>
        <b/>
        <sz val="11"/>
        <color theme="1"/>
        <rFont val="Arial Narrow"/>
        <family val="2"/>
      </rPr>
      <t>Caquetá</t>
    </r>
    <r>
      <rPr>
        <sz val="11"/>
        <color theme="1"/>
        <rFont val="Arial Narrow"/>
        <family val="2"/>
      </rPr>
      <t xml:space="preserve">: Solano (2).
</t>
    </r>
    <r>
      <rPr>
        <b/>
        <sz val="11"/>
        <color theme="1"/>
        <rFont val="Arial Narrow"/>
        <family val="2"/>
      </rPr>
      <t>Guainía:</t>
    </r>
    <r>
      <rPr>
        <sz val="11"/>
        <color theme="1"/>
        <rFont val="Arial Narrow"/>
        <family val="2"/>
      </rPr>
      <t xml:space="preserve"> Inírida (2), Pana Pana (1), Barrancominas (4), Cacahual (1), Mapiripana (1), Puerto Colombia (2)
</t>
    </r>
    <r>
      <rPr>
        <b/>
        <sz val="11"/>
        <color theme="1"/>
        <rFont val="Arial Narrow"/>
        <family val="2"/>
      </rPr>
      <t>Guaviare:</t>
    </r>
    <r>
      <rPr>
        <sz val="11"/>
        <color theme="1"/>
        <rFont val="Arial Narrow"/>
        <family val="2"/>
      </rPr>
      <t xml:space="preserve"> El Retorno (1)
</t>
    </r>
    <r>
      <rPr>
        <b/>
        <sz val="11"/>
        <color theme="1"/>
        <rFont val="Arial Narrow"/>
        <family val="2"/>
      </rPr>
      <t>Vaupés:</t>
    </r>
    <r>
      <rPr>
        <sz val="11"/>
        <color theme="1"/>
        <rFont val="Arial Narrow"/>
        <family val="2"/>
      </rPr>
      <t xml:space="preserve"> Mitú (9), Pacoa (2), Yavaraté (2).
Por otra parte, los 32 Centros Digitales aprobados en la vigencia 2023 ubicados en sedes educativas con matricula superior al 85 % indígena, continúan en su Fase de Operación y Mantenimiento, y en consecuencia, para estos se realiza medición de indicadores de calidad y niveles de servicio.
Desde su puesta en operación, cada Centro Digital prestará su servicio por un periodo de 10 años a la comunidad. 
</t>
    </r>
  </si>
  <si>
    <t>Con la entrada en operación del grupo 2 de la Región B , desde el 1° de mayo, se ha reconocido la puesta en operación de 5 nuevos Centros Digitales que han iniciado formalmente su periodo en operación en territorios indígenas de la Amazonía colombiana</t>
  </si>
  <si>
    <t xml:space="preserve">
La distribución de los 5 Centros Digitales nuevos puestos en operación ubicados en municipios que integran la amazonía colombiana, y en los cuales más del 85% de la matrícula de las sedes educativas es población indígena, se relacionan a continuación:
Amazonas: Leticia (1), Puerto Nariño (1)
Putumayo: Orito (1), Santiago (1), Valle del Guamez (1).
Por otra parte, los 32 Centros Digitales aprobados en la vigencia 2023 ubicados en sedes educativas con matricula superior al 85 % indígena, continúan en su Fase de Operación y Mantenimiento, y en consecuencia, para estos se realiza medición de indicadores de calidad y niveles de servicio.
Desde su puesta en operación, cada Centro Digital prestará su servicio por un periodo de 10 años a la comunidad. </t>
  </si>
  <si>
    <t>Los 32 Centros Digitales que  han sido puestos en operación en la vigencia 2024  continúan prestando sus servicios en territorios indígenas de la Amazonía Colombiana. Desde su puesta en operación, cada Centro Digital cuenta con hasta 10 años para la prestación del servicio.</t>
  </si>
  <si>
    <t>Se ha dado cumplimiento a la instalación y puesta en operación de 64 soluciones de conectividad dispuestos en la meta total del indicador, 32 en la vigencia 2023 y 32 en la vigencia 2024. Los mismos han sido instalados principalmente en sedes educativas en donde más del 85% de la matrícula es población indígena. En tal sentido estos sitios se encuentran en Fase de Operación y Mantenimiento, y en consecuencia, para estos se realiza medición de indicadores de calidad y niveles de servicio.
Desde el inicio de la prestación del servicio, cada Centro Digital tiene un periodo de operación de hasta 10 años.</t>
  </si>
  <si>
    <t>Pendiente de ajuste</t>
  </si>
  <si>
    <t>Los 64 Centros Digitales que  han sido puestos en operación en la vigencia 2023 y 2024 continúan prestando sus servicios en territorios indígenas de la Amazonía Colombiana. Desde su puesta en operación, cada Centro Digital cuenta con hasta 10 años para la prestación del servicio.</t>
  </si>
  <si>
    <t>Se ha dado cumplimiento a la instalación y puesta en operación de 64 soluciones de conectividad, 32 en la vigencia 2023 y 32 en la vigencia 2024. Los mismos han sido instalados principalmente en sedes educativas en donde más del 85% de la matrícula es población indígena. En tal sentido estos sitios se encuentran en Fase de Operación y Mantenimiento, y en consecuencia, para estos se realiza medición de indicadores de calidad y niveles de servicio.
Desde el inicio de la prestación del servicio, cada Centro Digital tiene un periodo de operación de hasta 10 años.</t>
  </si>
  <si>
    <t>Se ha dado cumplimiento a la instalación y puesta en operación de 64 soluciones de conectividad, 32 en la vigencia 2023 y 32 en la vigencia 2024. Los mismos han sido instalados principalmente en sedes educativas en donde más del 85% de la matrícula es población indígena. En tal sentido, estos sitios se encuentran en Fase de Operación y Mantenimiento; y en consecuencia, para estos se realiza medición de indicadores de calidad y niveles de servicio.
Desde el inicio de la prestación del servicio, cada Centro Digital tiene un periodo de operación de hasta 10 años.</t>
  </si>
  <si>
    <t>OAPES- SECM (09.01.2025):
a)  El avance CUANTITATIVO a diciembre es de 32 y no de 64.
b) Se valida para registrar avance en SINERGIA. Tener presente cargue soportes que justifique el avance cualitativo y cuantitativo (tando en Sinergia como en la carpeta compartida)</t>
  </si>
  <si>
    <t>No hubo avances significativos para el cumplimiento de este acuerdo.</t>
  </si>
  <si>
    <r>
      <t xml:space="preserve">El 19 de enero CINTEL informó a MINTIC el desistimiento de acompañar la formulación del Plan de Conectividad de y para los Pueblos Indígenas, argumentando la necesidad de disponer de </t>
    </r>
    <r>
      <rPr>
        <b/>
        <sz val="11"/>
        <color theme="1"/>
        <rFont val="Arial Narrow"/>
        <family val="2"/>
      </rPr>
      <t>sus recursos para cumplir</t>
    </r>
    <r>
      <rPr>
        <sz val="11"/>
        <color theme="1"/>
        <rFont val="Arial Narrow"/>
        <family val="2"/>
      </rPr>
      <t xml:space="preserve"> lo establecido en el Contrato Interadministrativo No.1286 de 2023.</t>
    </r>
  </si>
  <si>
    <t>Teniendo en cuenta las dificultades presentadas a través de la vinculación del quipo de trabajo a través del contrato celebrado con CINTEL, dicha situación retrasa la etapa de formulación del Plan.</t>
  </si>
  <si>
    <t>El día 17 de septiembre, se solicita al equipo de trabajo postulado por la Secretaría Técnica CONCIP-MPC la actualización de los documentos necesarios para avanzar en su contratación; esto en el marco del Hito 1 “Definición del Instrumento Técnico”</t>
  </si>
  <si>
    <t>El día 17 de septiembre, para avanzar en la contratación del equipo de trabajo sugerido por la Secretaría Técnica CONCIP-MPC para el Hito 1 “Definición del Instrumento Técnico” para el Plan de Conectividad de y para los pueblos indígenas, fue solicitado a la CONCIP actualizar la documentación de los profesionales previstos a contratar por el Fondo Unico de TIC.   El día 30 de septiembre en el comité directivo del Ministerio TIC, se aprueba la contratación del equipo y  en tal sentido, inicia el proceso formal de su vinculación.
14 contratistas acompañarán la formulación del plan de conectividad de y para los pueblos indígenas:
-	13 perfiles propuestos por las comunidades indígenas (7 delegados políticos con sus respectivos avales organizativos, 5 especialistas en diferentes disciplinas del conocimiento y 1 coordinador)
-	1 líder que se contratará para acompañar al equipo desde la Subdirección de Estructuración de Proyectos de la Dirección de Infraestructura</t>
  </si>
  <si>
    <t>Se presentó demoras por parte del MinTIC para avanzar en la contratación del equipo de 13 profesionales propuestos por la CONCIP,   ya se avanzó en la revisión de la documentación y en los trámites internos que se requieren para la firma de los contratos , estimándose la contratación en noviembre de 2024</t>
  </si>
  <si>
    <t>Se completó la documentación precontractual y se avanza en la gestión administrativa por parte del MinTIC para la contratación por orden de prestación de servicios, de los 13 profesionales propuestos por la CONCIP a ser vinculados para la estructuración y formulación del Plan de Conectividad de y para los Pueblos Indígenas. Este proceso conctractual se tiene previsto  completarse en las primeras semanas de noviembre de 2024
De esta forma, el Hito 1: Definición del instrumento técnico, se desarrollará entre noviembre y diciembre de 2024.</t>
  </si>
  <si>
    <t>El 22 de noviembre se asistió a la convocatoria de la Mesa Permanente de Concertación- MPC, en la cual se hizo el seguimiento al cumplimiento de los acuerdos del PND. En el espacio se solializó el avance de la contratación de los profesionales a vincular para la formulación del Plan de Conectividad de y para lo Pueblos Indígenas.</t>
  </si>
  <si>
    <t>Debido al desistimiento unilateral por parte de la CONCIP del avance al proceso de contratación para la vinculación del grupo de  los 13 profesionales propuestos por la organización para la formulación del Plan de Conectividad de y para lo Pueblos Indígenas, se afecta el avance para el cumplimiento del indicador para la vigencia perteneciente al Hito 1: Definición del instrumento técnico.</t>
  </si>
  <si>
    <t>Para los 32 sitios adicionales para llegar a ellos con conectividad en 2025, esto será revisado en mesa técnica que ha sido solicitada a la MRA. A través de correos remitidos el 15 y 27 de nov se ha solicitado dicho espacio, sin embargo, al corte no se ha recibido respuesta</t>
  </si>
  <si>
    <t>ok</t>
  </si>
  <si>
    <t>Para la finalización de los contratos que iniciaron ejecución, el 6/12/2024 se remite a los contratistas proyección de carta sugerida en donde se manifiesta la terminación del contrato. El 13/12/2024 se adelanta reunión con la CONCIP y los contratistas que estuvieron en proceso de contratación para aclarar y orientar el proceso de la presentación de la carta de finalización. Al corte del 20/12/2024 en reporte generado desde la plataforma SECOP II, se muestra el estado de “Terminado” de los 10 contratos del equipo CONCIP que trabajaría en la “Definición del Instrumento Técnico” - Hito 1 del Plan de Conectividad de y para los Pueblos Indígenas”. El nuevo proceso de contratación de los profesionales propuestos deberá ser atendido en marzo de 2025</t>
  </si>
  <si>
    <t>OAPES - SECM (09.01.2025):
Se valida para registro en SINERGIA. Se recomienda cargar los soportes que den cuenta de la información reportada. (Los soportes deben ser cargados tanto en Sinergia como en nuestra carpeta compartida).</t>
  </si>
  <si>
    <t>Los contratistas avanzan en las actividades de instalación de las soluciones de conectividad priorizadas para beneficiar a comunidades indígenas. A la fecha no se reportaron entradas en operación formalmente de nuevos Centros Digitales ubicados en los sitios priorizados por parte de la población indígena</t>
  </si>
  <si>
    <t>Los 106 Centros Digitales puestos en operación en la vigencia 2023 continúan prestando sus servicios en territorios indígenas a nivel nacional.
A la fecha no se reportaron entradas en operación formalmente de nuevos Centros Digitales en territorios de comunidades indígenas,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presentandose afectaciones graves en la ejecución del mismo.</t>
  </si>
  <si>
    <t>Los 106 Centros Digitales puestos en operación en la vigencia 2023 continúan prestando sus servicios en territorios indígenas a nivel nacional.
A la fecha no se reportaron entradas en operación formalmente de nuevos Centros Digitales en territorios de comunidades indígens,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presentandose afectaciones graves en laejecución del mismo.</t>
  </si>
  <si>
    <t>Culminada la verificación de la infraestructura de los Centros Digitales que han sido reportados como instalados como parte del Grupo 3A de la región A, desde el 1° de abril, 28 Centros Digitales han iniciado formalmente su periodo de operación en los  territorios indígenas priorizados.</t>
  </si>
  <si>
    <r>
      <rPr>
        <sz val="11"/>
        <color rgb="FF000000"/>
        <rFont val="Calibri"/>
        <family val="2"/>
        <scheme val="minor"/>
      </rPr>
      <t xml:space="preserve">La distribución de los 28 Centros Digitales  puestos en operación, ubicados en los centros poblados priorizados por comunidades indígenas, se relacionan a continuación:
</t>
    </r>
    <r>
      <rPr>
        <b/>
        <sz val="10"/>
        <color rgb="FF000000"/>
        <rFont val="Arial Narrow"/>
        <family val="2"/>
      </rPr>
      <t>Caquetá</t>
    </r>
    <r>
      <rPr>
        <sz val="10"/>
        <color rgb="FF000000"/>
        <rFont val="Arial Narrow"/>
        <family val="2"/>
      </rPr>
      <t xml:space="preserve">: Solano (1).
</t>
    </r>
    <r>
      <rPr>
        <b/>
        <sz val="10"/>
        <color rgb="FF000000"/>
        <rFont val="Arial Narrow"/>
        <family val="2"/>
      </rPr>
      <t xml:space="preserve">Guainía: Barrancominas (5), Cacahual (1), </t>
    </r>
    <r>
      <rPr>
        <sz val="10"/>
        <color rgb="FF000000"/>
        <rFont val="Arial Narrow"/>
        <family val="2"/>
      </rPr>
      <t xml:space="preserve">Inírida (2), Pana Pana (1) Puero Colombia (1).
</t>
    </r>
    <r>
      <rPr>
        <b/>
        <sz val="10"/>
        <color rgb="FF000000"/>
        <rFont val="Arial Narrow"/>
        <family val="2"/>
      </rPr>
      <t>Guaviare:</t>
    </r>
    <r>
      <rPr>
        <sz val="10"/>
        <color rgb="FF000000"/>
        <rFont val="Arial Narrow"/>
        <family val="2"/>
      </rPr>
      <t xml:space="preserve"> El Retorno (1), San José del Guaviare (1)
Huila: La Plata (1).
Tolima: Ortega (1).
</t>
    </r>
    <r>
      <rPr>
        <b/>
        <sz val="10"/>
        <color rgb="FF000000"/>
        <rFont val="Arial Narrow"/>
        <family val="2"/>
      </rPr>
      <t>Vaupés:</t>
    </r>
    <r>
      <rPr>
        <sz val="10"/>
        <color rgb="FF000000"/>
        <rFont val="Arial Narrow"/>
        <family val="2"/>
      </rPr>
      <t xml:space="preserve"> Mitú (9), Pacoa (2), Yavaraté (2)
Con ello a la fecha de corte del reporte, aumenta a un total de 134 Centros Digitales en operación en territorios indígenas priorizados por las comunidades y que dan cumplimiento al compromiso asumido por el MinTIC.
</t>
    </r>
  </si>
  <si>
    <t>Culminada la verificación de la infraestructura de los Centros Digitales que han sido reportados como instalados como parte del Grupo 2 de la región B, desde el 1° de mayo, 52 Centros Digitales han iniciado formalmente su periodo de operación en los  territorios indígenas priorizados.</t>
  </si>
  <si>
    <r>
      <t xml:space="preserve">La distribución de los 52 Centros Digitales  puestos en operación, ubicados en los centros poblados priorizados por comunidades indígenas, se relacionan a continuación:
</t>
    </r>
    <r>
      <rPr>
        <b/>
        <sz val="10"/>
        <rFont val="Arial Narrow"/>
        <family val="2"/>
      </rPr>
      <t>Amazonas</t>
    </r>
    <r>
      <rPr>
        <sz val="10"/>
        <rFont val="Arial Narrow"/>
        <family val="2"/>
      </rPr>
      <t xml:space="preserve">: Leticia (1), Puerto Nariño (1).
Boyacá: Cubará (3).
</t>
    </r>
    <r>
      <rPr>
        <b/>
        <sz val="10"/>
        <rFont val="Arial Narrow"/>
        <family val="2"/>
      </rPr>
      <t xml:space="preserve">Cauca: </t>
    </r>
    <r>
      <rPr>
        <sz val="10"/>
        <rFont val="Arial Narrow"/>
        <family val="2"/>
      </rPr>
      <t xml:space="preserve">Buenos Aires (1), La Vega (2), Morales (1), Piendamó (1), San Sebastián (1), Silvia (2), Totoro 1()
</t>
    </r>
    <r>
      <rPr>
        <b/>
        <sz val="10"/>
        <rFont val="Arial Narrow"/>
        <family val="2"/>
      </rPr>
      <t xml:space="preserve">Chocó: </t>
    </r>
    <r>
      <rPr>
        <sz val="10"/>
        <rFont val="Arial Narrow"/>
        <family val="2"/>
      </rPr>
      <t xml:space="preserve">Medio San Juan (2), Riosucio (1)
</t>
    </r>
    <r>
      <rPr>
        <b/>
        <sz val="10"/>
        <rFont val="Arial Narrow"/>
        <family val="2"/>
      </rPr>
      <t>Nariño</t>
    </r>
    <r>
      <rPr>
        <sz val="10"/>
        <rFont val="Arial Narrow"/>
        <family val="2"/>
      </rPr>
      <t xml:space="preserve">: Aldana (1), Cordoba (1), Cuaspud (1), Cumbal (3), El tablón (1), Pasto (6), Ricaurte (3), Santacruz (1), Túquerres (3)
</t>
    </r>
    <r>
      <rPr>
        <b/>
        <sz val="10"/>
        <rFont val="Arial Narrow"/>
        <family val="2"/>
      </rPr>
      <t>Putumayo:</t>
    </r>
    <r>
      <rPr>
        <sz val="10"/>
        <rFont val="Arial Narrow"/>
        <family val="2"/>
      </rPr>
      <t xml:space="preserve"> Colón (1), Mocoa (1), Orito (1), Santiago (2), Sibundo (4)y, Valle Guamuez (1)
</t>
    </r>
    <r>
      <rPr>
        <b/>
        <sz val="10"/>
        <rFont val="Arial Narrow"/>
        <family val="2"/>
      </rPr>
      <t>Vichada: Cumaribo (1)</t>
    </r>
    <r>
      <rPr>
        <sz val="10"/>
        <rFont val="Arial Narrow"/>
        <family val="2"/>
      </rPr>
      <t xml:space="preserve">
Con ello a la fecha de corte del reporte, aumenta a un total de </t>
    </r>
    <r>
      <rPr>
        <b/>
        <sz val="10"/>
        <rFont val="Arial Narrow"/>
        <family val="2"/>
      </rPr>
      <t>186</t>
    </r>
    <r>
      <rPr>
        <sz val="10"/>
        <rFont val="Arial Narrow"/>
        <family val="2"/>
      </rPr>
      <t xml:space="preserve"> Centros Digitales en operación en territorios indígenas priorizados por las comunidades y que dan cumplimiento al compromiso asumido por la el MinTIC.
</t>
    </r>
  </si>
  <si>
    <t>Hacer la aclaración que 106 corresponden a la vigencia 2023 y 80 a 2024</t>
  </si>
  <si>
    <t xml:space="preserve">Para el primer semestre de 2024, fueron puestas en operación 83 soluciones de conectividad provistas por MINTIC, cuyas sedes, según el acuerdo asumido, fueron tomadas de los listados de los sitios a priorizar, los cuales fueron postulados por parte de las organizaciones indígenas.
</t>
  </si>
  <si>
    <t xml:space="preserve">En sesión de la CONCIP (agosto 2024) se acordó el reporte de las sedes educativas indígenas para dar cumplimiento al indicador (vigencia 2024), se estimarían las sedes beneficiadas con la puesta en operación de una solución de conectividad provista por parte de MINTIC, esto según listados (generales) remitidos por organizaciones.
Así las cosas, para la vigencia 2024 serán atendidas 244 sedes educativas ubicadas en territorios indígenas priorizados por los proyectos Centros Digitales y Zonas Comunitarias para la Paz.
Para junio, 3 ZCP que entraron en operación el 1° de junio, aportan al cumplimiento de los sitios priorizados, las cuales tienen la siguiente ubicación:
Antioquia: Caucasia 1, Dabeiba 2
En el primer semestre de 2024, fueron puestas en operación 83 soluciones de conectividad. En total, 189 Puntos WiFi han sido puestos en operación en territorios indígenas priorizados (106 en la vigencia 2023 y 83 en la vigencia 2024) </t>
  </si>
  <si>
    <t xml:space="preserve">Se sugiere hacer la aclaración de cuántos corresponden a la vigencia 2023 y cuántos de la vigencia 2024. </t>
  </si>
  <si>
    <t>Culminada la verificación de la infraestructura de Zonas Comunitarias, reportadas como instaladas, desde el 1° de julio, 19 Zonas Comunitarias para la Paz -ZCP han iniciado formalmente su periodo de operación en los  territorios indígenas priorizados.</t>
  </si>
  <si>
    <r>
      <t xml:space="preserve">Las 19 ZCP que entraron en operación el 1° de julio, y aportan al cumplimiento de los sitios priorizados por las comunidades indígenas, se ubican de la siguiente manera: 
</t>
    </r>
    <r>
      <rPr>
        <b/>
        <sz val="11"/>
        <color theme="1"/>
        <rFont val="Arial Narrow"/>
        <family val="2"/>
      </rPr>
      <t>Antioquia</t>
    </r>
    <r>
      <rPr>
        <sz val="11"/>
        <color theme="1"/>
        <rFont val="Arial Narrow"/>
        <family val="2"/>
      </rPr>
      <t xml:space="preserve">: Dabeiba (2), El Bagre (1) Zaragoza (1).
</t>
    </r>
    <r>
      <rPr>
        <b/>
        <sz val="11"/>
        <color theme="1"/>
        <rFont val="Arial Narrow"/>
        <family val="2"/>
      </rPr>
      <t>Cauca:</t>
    </r>
    <r>
      <rPr>
        <sz val="11"/>
        <color theme="1"/>
        <rFont val="Arial Narrow"/>
        <family val="2"/>
      </rPr>
      <t xml:space="preserve"> Cajibío (1)
</t>
    </r>
    <r>
      <rPr>
        <b/>
        <sz val="11"/>
        <color theme="1"/>
        <rFont val="Arial Narrow"/>
        <family val="2"/>
      </rPr>
      <t>Chocó:</t>
    </r>
    <r>
      <rPr>
        <sz val="11"/>
        <color theme="1"/>
        <rFont val="Arial Narrow"/>
        <family val="2"/>
      </rPr>
      <t xml:space="preserve"> Carmen del Darién (2), Riosucio (3)
</t>
    </r>
    <r>
      <rPr>
        <b/>
        <sz val="11"/>
        <color theme="1"/>
        <rFont val="Arial Narrow"/>
        <family val="2"/>
      </rPr>
      <t xml:space="preserve">Nariño: </t>
    </r>
    <r>
      <rPr>
        <sz val="11"/>
        <color theme="1"/>
        <rFont val="Arial Narrow"/>
        <family val="2"/>
      </rPr>
      <t xml:space="preserve">Olaya Herrera (2), San Andrés de Tumaco (3)
</t>
    </r>
    <r>
      <rPr>
        <b/>
        <sz val="11"/>
        <color theme="1"/>
        <rFont val="Arial Narrow"/>
        <family val="2"/>
      </rPr>
      <t xml:space="preserve">Putumayo: </t>
    </r>
    <r>
      <rPr>
        <sz val="11"/>
        <color theme="1"/>
        <rFont val="Arial Narrow"/>
        <family val="2"/>
      </rPr>
      <t xml:space="preserve">Mocoa (1), Puerto Leguízamo (2), Valle Guamuez (1)
Con ello a la fecha de corte del reporte, aumenta a un total de </t>
    </r>
    <r>
      <rPr>
        <b/>
        <sz val="11"/>
        <color theme="1"/>
        <rFont val="Arial Narrow"/>
        <family val="2"/>
      </rPr>
      <t>208</t>
    </r>
    <r>
      <rPr>
        <sz val="11"/>
        <color theme="1"/>
        <rFont val="Arial Narrow"/>
        <family val="2"/>
      </rPr>
      <t xml:space="preserve"> las soluciones de conectividad en operación ubicadas en territorios indígenas priorizados por las comunidades y que dan cumplimiento al compromiso asumido por la el MinTIC.</t>
    </r>
  </si>
  <si>
    <t>Culminada la verificación de la infraestructura de Zonas Comunitarias, reportadas como instaladas, desde el 1° de agosto, 16 Zonas Comunitarias para la Paz -ZCP han iniciado formalmente su periodo de operación en los territorios indígenas priorizados.</t>
  </si>
  <si>
    <r>
      <rPr>
        <sz val="11"/>
        <color rgb="FF000000"/>
        <rFont val="Arial Narrow"/>
        <family val="2"/>
      </rPr>
      <t xml:space="preserve">Las 16 ZCP que entraron en operación el 1° de agosto, y aportan al cumplimiento de los sitios priorizados por las comunidades indígenas, se ubican de la siguiente manera: 
</t>
    </r>
    <r>
      <rPr>
        <b/>
        <sz val="11"/>
        <color rgb="FF000000"/>
        <rFont val="Arial Narrow"/>
        <family val="2"/>
      </rPr>
      <t>Antioquia</t>
    </r>
    <r>
      <rPr>
        <sz val="11"/>
        <color rgb="FF000000"/>
        <rFont val="Arial Narrow"/>
        <family val="2"/>
      </rPr>
      <t xml:space="preserve">: Caucasia (1), Dabeiba (1), Necoclí (1)
</t>
    </r>
    <r>
      <rPr>
        <b/>
        <sz val="11"/>
        <color rgb="FF000000"/>
        <rFont val="Arial Narrow"/>
        <family val="2"/>
      </rPr>
      <t>Chocó</t>
    </r>
    <r>
      <rPr>
        <sz val="11"/>
        <color rgb="FF000000"/>
        <rFont val="Arial Narrow"/>
        <family val="2"/>
      </rPr>
      <t xml:space="preserve">: Litoral de San Juan (3), Riosucio (1). 
</t>
    </r>
    <r>
      <rPr>
        <b/>
        <sz val="11"/>
        <color rgb="FF000000"/>
        <rFont val="Arial Narrow"/>
        <family val="2"/>
      </rPr>
      <t>Nariño</t>
    </r>
    <r>
      <rPr>
        <sz val="11"/>
        <color rgb="FF000000"/>
        <rFont val="Arial Narrow"/>
        <family val="2"/>
      </rPr>
      <t xml:space="preserve">: Barbacoas (3), El Charco (2), Olaya Herrera (1), Ricaurte (1)
</t>
    </r>
    <r>
      <rPr>
        <b/>
        <sz val="11"/>
        <color rgb="FF000000"/>
        <rFont val="Arial Narrow"/>
        <family val="2"/>
      </rPr>
      <t xml:space="preserve">Putumayo: </t>
    </r>
    <r>
      <rPr>
        <sz val="11"/>
        <color rgb="FF000000"/>
        <rFont val="Arial Narrow"/>
        <family val="2"/>
      </rPr>
      <t xml:space="preserve">Orito (1), Puerto Caicedo (1).
Con ello a la fecha de corte del reporte, aumenta a un total de </t>
    </r>
    <r>
      <rPr>
        <b/>
        <sz val="11"/>
        <color rgb="FF000000"/>
        <rFont val="Arial Narrow"/>
        <family val="2"/>
      </rPr>
      <t>224</t>
    </r>
    <r>
      <rPr>
        <sz val="11"/>
        <color rgb="FF000000"/>
        <rFont val="Arial Narrow"/>
        <family val="2"/>
      </rPr>
      <t xml:space="preserve"> las soluciones de conectividad en operación ubicadas en territorios indígenas priorizados por las comunidades y que dan cumplimiento al compromiso asumido por la el MinTIC.</t>
    </r>
  </si>
  <si>
    <t>Culminada la verificación de la infraestructura de Zonas Comunitarias, reportadas como instaladas, desde el 1° de septiembre, una (1) Zona Comunitaria para la Paz -ZCP ha iniciado formalmente su periodo de operación en un  territorio indígena priorizado.</t>
  </si>
  <si>
    <r>
      <rPr>
        <sz val="11"/>
        <color rgb="FF000000"/>
        <rFont val="Arial Narrow"/>
        <family val="2"/>
      </rPr>
      <t xml:space="preserve">La ZCP que entró en operación el 1° de septiembre, y que aporta al cumplimiento de los sitios priorizados por las comunidades indígenas, se ubica de la siguiente manera: 
</t>
    </r>
    <r>
      <rPr>
        <b/>
        <sz val="11"/>
        <color rgb="FF000000"/>
        <rFont val="Arial Narrow"/>
        <family val="2"/>
      </rPr>
      <t>Nariño</t>
    </r>
    <r>
      <rPr>
        <sz val="11"/>
        <color rgb="FF000000"/>
        <rFont val="Arial Narrow"/>
        <family val="2"/>
      </rPr>
      <t xml:space="preserve">: Barbacoas (1)
Con ello a la fecha de corte del reporte, aumenta a un total de </t>
    </r>
    <r>
      <rPr>
        <b/>
        <sz val="11"/>
        <color rgb="FF000000"/>
        <rFont val="Arial Narrow"/>
        <family val="2"/>
      </rPr>
      <t>225</t>
    </r>
    <r>
      <rPr>
        <sz val="11"/>
        <color rgb="FF000000"/>
        <rFont val="Arial Narrow"/>
        <family val="2"/>
      </rPr>
      <t xml:space="preserve"> las soluciones de conectividad en operación ubicadas en territorios indígenas priorizados por las comunidades y que dan cumplimiento al compromiso asumido por la el MinTIC.</t>
    </r>
  </si>
  <si>
    <t>Culminada la verificación de la infraestructura de Zonas Comunitarias para la Paz, reportadas como instaladas, desde el 1° de octubre, 7 Zonas Comunitarias para la Paz -ZCP han iniciado formalmente su periodo de operación en territorios indígenas priorizados.</t>
  </si>
  <si>
    <r>
      <rPr>
        <sz val="11"/>
        <color rgb="FF000000"/>
        <rFont val="Calibri"/>
        <family val="2"/>
      </rPr>
      <t xml:space="preserve">Las 7 ZCP que entraron en operación el 1° de octubre, y aportan al cumplimiento de los sitios priorizados por las comunidades indígenas, se ubican de la siguiente manera: 
</t>
    </r>
    <r>
      <rPr>
        <b/>
        <sz val="11"/>
        <color rgb="FF000000"/>
        <rFont val="Arial Narrow"/>
        <family val="2"/>
      </rPr>
      <t>Sucre</t>
    </r>
    <r>
      <rPr>
        <sz val="11"/>
        <color rgb="FF000000"/>
        <rFont val="Arial Narrow"/>
        <family val="2"/>
      </rPr>
      <t xml:space="preserve">: Palmito (1)
</t>
    </r>
    <r>
      <rPr>
        <b/>
        <sz val="11"/>
        <color rgb="FF000000"/>
        <rFont val="Arial Narrow"/>
        <family val="2"/>
      </rPr>
      <t>Chocó</t>
    </r>
    <r>
      <rPr>
        <sz val="11"/>
        <color rgb="FF000000"/>
        <rFont val="Arial Narrow"/>
        <family val="2"/>
      </rPr>
      <t xml:space="preserve">: Bojayá (1). 
</t>
    </r>
    <r>
      <rPr>
        <b/>
        <sz val="11"/>
        <color rgb="FF000000"/>
        <rFont val="Arial Narrow"/>
        <family val="2"/>
      </rPr>
      <t>Nariño</t>
    </r>
    <r>
      <rPr>
        <sz val="11"/>
        <color rgb="FF000000"/>
        <rFont val="Arial Narrow"/>
        <family val="2"/>
      </rPr>
      <t>: Barbacoas (2), Ricaurte (3)
Con ello a la fecha de corte del reporte, aumenta a un total de</t>
    </r>
    <r>
      <rPr>
        <b/>
        <sz val="11"/>
        <color rgb="FF000000"/>
        <rFont val="Arial Narrow"/>
        <family val="2"/>
      </rPr>
      <t xml:space="preserve"> 232</t>
    </r>
    <r>
      <rPr>
        <sz val="11"/>
        <color rgb="FF000000"/>
        <rFont val="Arial Narrow"/>
        <family val="2"/>
      </rPr>
      <t xml:space="preserve"> las soluciones de conectividad en operación ubicadas en territorios indígenas priorizados por las comunidades y que dan cumplimiento al compromiso asumido por  el MinTIC.</t>
    </r>
  </si>
  <si>
    <t>Culminada la verificación de Centros Digitales, desde el 1° de noviembre, 89 CD iniciaron operación. También, con la aprobación de la instalación de las soluciones  de Zonas Comunitarias para la Paz, 1 nueva ZCP entró en operación el 1° de noviembre en territorios indígenas priorizados</t>
  </si>
  <si>
    <r>
      <t>Culminada la verificación de Centros Digitales, desde el 01/11/2024, 89 CD inician operación. Por parte de Zonas Comunitarias para la Paz, 1 ZCP entró en operación el 01/11/2024 en territorios indígenas priorizados, así:
ZCP
Cauca: Caldono 1 
CD
Amazonas: Encanto (1) Leticia (1), Pto Nariño (3)
Boyacá: Cubará (2) 
Cauca: Buenos Aires (3) La Vega (1) San Sebastián (2) Silvia (1)
Chocó: Bajo Baudó (1) Carmen del Darién (1) Cértegui (2) Litoral San Juan (1) Lloró (1) Medio Baudó (2) Río Quito (3) Riosucio (3)
Nariño: Barbacoas (1) Contadero (1) Cumbal (1) Guachucal (1) Mallama (1) Olaya Herrera (1) Potosí (1) Ricaurte (1) Túquerres (3)
Putumayo: Mocoa (3) Orito (10) Puerto Caicedo (1) Pto Leguizamo (6) Santiago (3) Valle Guamuez (2)
Risaralda: Mistrató (2) Pto Rico (5)
Vichada: Cumaribo (18)
A la fecha de corte, aumenta a</t>
    </r>
    <r>
      <rPr>
        <b/>
        <sz val="11"/>
        <color rgb="FF000000"/>
        <rFont val="Arial Narrow"/>
        <family val="2"/>
      </rPr>
      <t xml:space="preserve"> 322</t>
    </r>
    <r>
      <rPr>
        <sz val="11"/>
        <color rgb="FF000000"/>
        <rFont val="Arial Narrow"/>
        <family val="2"/>
      </rPr>
      <t xml:space="preserve"> las soluciones de conectividad en operación ubicadas en territorios indígenas priorizados por las comunidades y que dan cumplimiento al compromiso asumido por el MinTIC</t>
    </r>
  </si>
  <si>
    <t>Culmina la verificación de la infraestructura de Zonas Comunitarias para la Paz, desde el 1° de diciembre, una ZCP ha iniciado periodo de operación en territorios indígenas priorizados. 
En total, al cierre de la vigencia, son 323 soluciones de conectividad en operación en sitios priorizados</t>
  </si>
  <si>
    <t>La ZCP que entró en operación el 1° de diciembre, se ubica en Mapiripán (Meta).  
El día 27/08/2024, en sesión de la CONCIP, la meta general del cuatrienio se estableció en 488 sedes educativas a beneficiar con soluciones de conectividad ubicadas en territorios indígenas priorizados por los proyectos Centros Digitales, Zonas Comunitarias para la Paz y el nuevo proyecto Escuelas PotencIA Digital, con las siguientes submetas por vigencias:106 en 2023, 244 en 2024 y 165 en 2025. 
En tal sentido, al cierre de vigencia 2024, fueron puestas en operación 217 soluciones de conectividad. En total, 323 Puntos WiFi han sido puestos en operación en territorios indígenas priorizados (106 en la vigencia 2023 y 217 en la vigencia 2024)</t>
  </si>
  <si>
    <t>OAPES- SECM (09.01.2025):
a) Tener en cuenta que la unidad de medida se expresa en porcentaje y que el reporte cuantitativo de diciembre debe dar cuenta de lo avanzado en el segundo semestre.  Este es el dato que debe aparecer en el avance a registrarse en SINERGIA (para no duplicar información).
b) Tener presente cargue soportes que justifique el avance cuantitativo y cualitativo. c)Se recomienda cargar los soportes que den cuenta de la información reportada. (Los soportes deben ser cargados tanto en Sinergia como en nuestra carpeta compartida).</t>
  </si>
  <si>
    <t xml:space="preserve">A 13 de marzo de 2025, la información de diciembre no ha sido reportada. </t>
  </si>
  <si>
    <t>Sandra Patricia Plata Coronado
-Radiodifusión Sonora-</t>
  </si>
  <si>
    <t xml:space="preserve">No se tiene principales avances para este mes. </t>
  </si>
  <si>
    <t>Dificultades con la disponibilidad de presupuesto, si bien se realizó la respectiva focalización de recursos -conforme a lo solicitado por la comunidad- en la ficha de inversión con código BPIN 202300000000056 en el mes de noviembre 2023, este ítem no quedo financiado en el presupuesto del 2024.</t>
  </si>
  <si>
    <t xml:space="preserve">Presupuestales </t>
  </si>
  <si>
    <t>En aras de conseguir los recursos del Plan Gradual de Salvaguarda con respecto a la dotación de equipos de radio, se está estudiando la posibilidad de solicitar un traslado presupuestal para financiar este ítem de la ficha de inversión código BPIN 202300000000056 y de esta manera empezar con el cumplimiento con este componente del Plan.</t>
  </si>
  <si>
    <t>Se realiza un seguimiento a las 38 comunidades indígenas que se les expidió la  viabilidad CONV 001 de 2023, con el objetivo de resolver dudas y capacitarlos para que cumplan los requisitos y se expidan los actos administrativos  otorgándoles la  concesión.</t>
  </si>
  <si>
    <t xml:space="preserve">Se realizan 2 capacitaciones virtuales con las 38 comunidades, donde se les explicó a detalle los requisitos exigidos para el otorgamiento de la concesión, los cuales son: presentar un estudio técnico y un concepto de la Aeronáutica Civil; para esto se invitó a la Agencia Nacional del Espectro para que explicara todo lo que deben contener estos documentos. </t>
  </si>
  <si>
    <t>No se tiene principales avances para este mes.</t>
  </si>
  <si>
    <t>Dificultades con la disponibilidad de presupuesto, por este motivo, desde la Dirección de la Industria para las Comunicaciones del MinTIC, sé solicita un traslado presupuestal por la suma de 2000 millones de pesos, para cumplir con el Plan Gradual de Salvaguarda en lo correspondiente a la solicitud de dotación de equipos de radio.</t>
  </si>
  <si>
    <t>Para realizar el traslado presupuestal, se está a la espera que el Departamento Nacional de Planeación lo autorice con destino a la ficha de inversión código BPIN 202300000000056 , para poder cumplir con el Plan Gradual de Salvaguarda,  en lo correspondiente a la solicitud de dotación de equipos de radio.</t>
  </si>
  <si>
    <t>Mediante radicado 20244300000346 el Departamento Nacional de Planeación emite concepto favorable sobre el traslado de recursos a MINTIC, entre ellos los contemplados para el desarrollo Plan Gradual de Salvaguarda, en lo correspondiente a la solicitud de dotación de equipos de radio.</t>
  </si>
  <si>
    <t>Con el concepto favorable del Departamento Nacional de Planeación y del Ministerio de Hacienda y Crédito Público, para la realización del traslado de recursos al proyecto de inversión "Fortalecimiento de políticas sectoriales para el desarrollo de la Industria de Comunicaciones  Nacional" (código BPIN 202300000000056). Dado a esto, la Dirección de Industria de Comunicaciones  apropia los recursos a través de los cuales se desarrollará el Plan Gradual de Salvaguarda, en lo correspondiente a la solicitud de dotación de equipos de radio. Con estos recursos ya apropiados se empieza  a realizar los procesos precontractuales y contractuales para cumplir con el compromiso.</t>
  </si>
  <si>
    <t>Se recibe una propuesta de resolución mediante la cual se pretende reglamentar la Modalidad Especial de Radiodifusión Sonora Indígena. Esta propuesta fue enviada  por la Comisión Nacional de Comunicación de los Pueblos Indígenas –CONCIP- de la Mesa Permanente de Concertación (MPC).</t>
  </si>
  <si>
    <t>Durante el mes de mayo al interior de la Subdirección de Radiodifusión Sonora se empieza a estudiar la propuesta de resolución mediante la cual se pretende reglamentar la Modalidad Especial de Radiodifusión Sonora Indígena. Esta propuesta fue enviada por parte de la Comisión Nacional de Comunicación de los Pueblos Indígenas –CONCIP- de la Mesa Permanente de Concertación (MPC). El estudio jurídico que se viene realizando indicará cuáles lineamientos de esta propuesta se pueden incorporar en la normatividad y cuáles son improcedentes. Es de anotar que, la formulación, concertación y expedición del instrumento normativo hace parte de los compromisos en el marco del Plan de Salvaguarda.</t>
  </si>
  <si>
    <t xml:space="preserve">Se logró concertar con la Mesa Permanente de Concertación -MPC- la partida presupuestal para el año 2025, asociada al acuerdo IT2-42, a partir del cual se dará cumplimiento al indicador.
 </t>
  </si>
  <si>
    <t>En el marco de la mesas de precisión de partidas presupuestales con la Mesa Permanente de Concertación para la vigencia 2025, se logró concertar los recursos asociados al acuerdo IT2-42, por un monto de $300.000.000, para el cumplimiento de las metas de este indicador. Por otro lado, el día 18 de junio de 2024 en las instalaciones del MINTIC se realizó una reunión entre la Comisión Nacional de Comunicación de los Pueblos Indígenas –CONCIP- de la Mesa Permanente de Concertación (MPC) y la Subdirección de Radiodifusión Sonora, en este espacio se solicitó a la CONCIP que de manera clara y por escrito allegaran el listado de emisoras que serían beneficiadas de la dotación de equipos, enmarcada dentro del Plan de Salvaguarda; así mismo se solicitó la descripción de las necesidades tecnológicas de cada una de las emisoras.</t>
  </si>
  <si>
    <t>Se realizaron 3 reuniones entre el MINTIC y la MPC para cumplir con el Plan Gradual de Salvaguarda en lo correspondiente a la solicitud de dotación de equipos de radio y se identificaron 4 emisoras que cumplen con los requisitos.</t>
  </si>
  <si>
    <t>El MINTIC mediante la Subdirección de Radiodifusion sonora y la Subdireccion Financiera realizaron 3 reuniones con la Mesa Permanente de Concertación -MPC, en los cuales se estuvo concertando los pasos a seguir para la entrega de equipos a las emisoras indígenas. Por parte del MINTIC se realizó una rigurosa validación del listado de emisoras susceptibles de ser beneficiadas con esta dotación, a partir de la información entregada por la MPC. Se llego a la conclusión que solamente 4 emisoras se encuentran a paz y salvo con todas las obligaciones establecidas en las resoluciones de otorgamiento. Teniendo en cuenta lo anterior la MPC indica que varias emisoras realizaran acuerdos de pagos para poder cumplir los requisitos y así lograr ser beneficiarias de la dotación de equipos en el marco de lo que se pretende establecer en el Plan Gradual de Salvaguarda.</t>
  </si>
  <si>
    <t xml:space="preserve">La Subdirección de Radiodifusión Sonora participó en la primera sesión ordinaria de la CONCIP a fin de atender lo relacionado con el Plan de Salvaguarda para la Radio Indígena, específicamente lo que respecta a la dotación de equipos y fortalecimiento de las emisoras indígenas. </t>
  </si>
  <si>
    <t xml:space="preserve">El día 28 de agosto de 2024 en el marco del seguimiento a los acuerdos establecidos en el Plan Nacional de Desarrollo 2022-2026 con los Pueblos Indígenas (MPC), se llevó a cabo la primera sesión ordinaria de la CONCIP, en la cual participó la Subdirección de Radiodifusión Sonora. En esta reunión, la CONCIP entregó un listado de 35 emisoras con el objetivo de que pueda ser evaluado el estado administrativo de las mismas y con ello, revisar la posibilidad de que sean posibles beneficiarias para la dotación de equipos.
Así mismo, desde la CONCIP se hizo entrega de documento borrador de la Resolución que tendria como fin, reglamentar la modalidad especial de Radiodifusión Sonora Indígena, y establecer otras disposiciones. Este documento borrados será analizado desde la Subdirección de Radiodifusión Sonora y la Dirección de Industria de Comunicaciones, para determinar la viabilidad total o parcial del mismo.
</t>
  </si>
  <si>
    <t>Desde la Subdirección de Radiodifusión Sonora se remitió el nuevo análisis administrativo realizado al listado de emisoras aportado por la CONCIP, a fin de determinar los posibles beneficiarios de los equipos a entregar a través del Plan de Salvaguarda. Así mismo, fueron remitidas las observaciones realizadas por la Subdirección de Radiodifusión Sonora al proyecto de Resolución
“Por la cual se reglamenta la modalidad especial de radiodifusión sonora indígena y se dictan otras disposiciones”</t>
  </si>
  <si>
    <t xml:space="preserve">El equipo de la Subdirección de Radiodifusión Sonora revisó el estado administrativo de 35 emisoras susceptibles de ser beneficiadas con equipos en el marco del plan de salvaguarda, el informe del resultado  se remito a la oficina de Consenso Social del MINTIC para remisión a la Comisión Nacional de Comunicación de los Pueblos Indígenas CONCIP.
Por otra parte mediante correo electrónico se remitió el análisis y comentarios al borrador del documento de la resolución para la reglamentación de la modalidad especial de Radiodifusión Sonora indígena. En este sentido el MINTIC está pendiente de la retroalimentación del documento para iniciar el proceso pertinente. </t>
  </si>
  <si>
    <t>Con el propósito de realizar la dotación de equipos de radio en el marco Plan Gradual de Salvaguarda, se han adelantado reuniones con el PNUD con el fin de poder suscribir un convenio interadministrativo para la entrega de estos equipos a las emisoras que cumplan los requisitos.</t>
  </si>
  <si>
    <t>En el transcurso del mes de octubre la Subdirección de Radiodifusión Sonora del MINTIC realizó múltiples reuniones con el Programa de las Naciones Unidas para el Desarrollo (PNUD), con el fin de poder suscribir un convenio interadministrativo para la compra de los equipos para el fortalecimiento de las emisoras comunitarias y de interés público de las comunidades indígenas en el marco de lo establecido en el Plan de Salvaguarda. La Comisión Nacional de Comunicación de los Pueblos Indígenas CONCIP nos remitió un listado de los sitios en donde se proyecta realizar la entrega de los equipos, lo anterior por solicitud del PNUD, con el fin de que se surtan todas las instancias para el aval del proyecto e iniciar con el Convenio Interadministrativo. A la fecha son 11 las emisoras tienen todos los requisitos legales para poder entregarles los equipos solicitados.</t>
  </si>
  <si>
    <t>Con el propósito de realizar la entrega de equipos a las emisoras indígenas, se sigue avanzando en la estructuración de un convenio interadministrativo con el Programa de las Naciones Unidas para el Desarrollo PNUD. Se continúa trabajando en la Resolución que incluirá la categoría de radio indígena.a.</t>
  </si>
  <si>
    <t>En el mes de noviembre la Subdirección de Radiodifusión Sonora del MINTIC realizó reuniones con el Programa de las Naciones Unidas para el Desarrollo (PNUD), con el fin de definir los lineamientos del convenio a suscribirse para la entrega de equipos, entre otras acciones. Adicionalmente se envió el listado de las necesidades allegadas por las comunidades indígenas y anexo técnico del convenio al PNUD, el 29 de noviembre PNUD allegó propuesta técnica para revisión del MINTIC. A la fecha son 11 emisoras que tienen todos los requisitos para ser beneficiadas de este proceso. Por otra parte, respecto a la creación de la categoría de Radio Indígena, en el mes de noviembre se realizaron reuniones con La Comisión Nacional de Comunicación de los Pueblos Indígenas CONCIP para la proyección de la Resolución que incluirá la categoría de radio indígena y se trabajó con la Agencia Nacional del Espectro ANE, frente a la asignación de espectro radioeléctrico que involucrará el proyecto normativo.</t>
  </si>
  <si>
    <t>Con el fin de fortalecer las emisoras indígenas, mediante entrega de equipos y capacitación, se realizó la estructuración de un convenio interadministrativo con el PNUD. Se continuó trabajando en la Resolución que incluirá la categoría de radio indígena y se envío al área jurídica de MINTIC.</t>
  </si>
  <si>
    <t>Pese a los avances obtenidos, el tiempo fue limitado para llevar a cabo la formalización del convenio especial de cooperación con PNUD,  por tal razón se definió reprogramar el cronograma de implementación del Plan para avanzar con esta actividad en la vigencia 2025.</t>
  </si>
  <si>
    <t xml:space="preserve">El día 27/08/2024, en sesión de la CONCIP, la meta general del cuatrienio se estableció en 488 sedes educativas a beneficiar con soluciones de conectividad ubicadas en territorios indígenas priorizados por los proyectos Centros Digitales, Zonas Comunitarias para la Paz y el nuevo proyecto Escuelas PotencIA Digital, con las siguientes submetas por vigencias:106 en 2023, 244 en 2024 y 165 en 2025. </t>
  </si>
  <si>
    <t xml:space="preserve">Durante la presente vigencia y en el marco de la implementación de la PPCPI, las acciones y programas a desarrollarse en la vigencia 2024 fueron concertadas con la CONCIP en el marco de la última sesión de dicha mesa realiza en diciembre de 2023. </t>
  </si>
  <si>
    <t xml:space="preserve">Con relación al convenio a suscribirse en 2024, es necesario que la CONCIP y la OPIAC ajusten los productos requeridos por el MinTIC en el marco del convenio 1146-2023, esto con el fin de darle cierre y así iniciar con el proceso precontractual del convenio de 2024.  </t>
  </si>
  <si>
    <t xml:space="preserve">El plan de acción 2024 de la Política Publica de Comunicaciones de y para los Pueblos Indígenas, comprende las siguientes actividades: 
-	Suscripción de un convenio con las Autoridades Indígenas de Colombia – AICO por la Pacha Mama (organización delegada por la CONCIP y la MPC para dicho proceso). 
-	Producción de 2 series audiovisuales calidad televisión “El Buen Vivir” sexta temporada y “Territorios y Voces indígenas” cuarta temporada. 
-	Convocatoria No. 3 Abre cámara 2024 exclusiva para pueblos indígenas.
-	Convocatoria de producción de contenidos multiformato (en remplazo de la convocatoria Crea Digital) conservando la categoría exclusiva para comunidades étnicas.  
Los recursos a invertir en desarrollo de las acciones y programas anteriormente mencionados fueron concertados en el marco de las mesas de partidas presupuestales realizadas por el DNP en la vigencia 2023. </t>
  </si>
  <si>
    <t xml:space="preserve">Durante el mes de febrero, se ha avanzado en las conversaciones con la CONCIP para la estructuración de las propuestas técnicas del convenio y las series audiovisuales a desarrollarse en 2024. De igual forma, ya se está adelantando los procesos asociados a las convocatorias. </t>
  </si>
  <si>
    <t xml:space="preserve">Durante el mes de febrero se ha avanzado en las siguientes gestiones en el marco de la implementación del plan de acción 2024 de la Política Publica de Comunicaciones y para los Pueblos Indígenas: 
-	Para el convenio a suscribirse con AICO, se han desarrollado diferentes mesas de trabajo con los delegados de la CONCIP con el propósito de estructurar conjuntamente la propuesta técnica del convenio. 
-	Con relación a la Convocatoria Abre Cámara 2024, se avanzó en la estructuración del borrador de las condiciones de participación y sus anexos. 
-	La serie audiovisual “El Buen Vivir” 6ta temporada será realizada con el Canal Regional Telecaribe, y se ha avanzado en la estructuración del proceso.
-	Con relación a la serie audiovisual “Territorios y Voces Indígenas” 4ta temporada, se esta adelantando un tramite de traslado presupuestal para contar con la totalidad de los recursos, mientras esto se surte, se avanza en la estructuración técnica.  </t>
  </si>
  <si>
    <t xml:space="preserve">Durante el mes de marzo, se continua avanzando en el ajuste de las propuestas técnicas del convenio y las series audiovisuales a desarrollarse en 2024. De forma paralela se avanza en los procesos asociados a las convocatorias de creación de contenidos. </t>
  </si>
  <si>
    <t xml:space="preserve">Durante el mes de marzo se ha avanzado en las siguientes gestiones en el marco de la implementación del plan de acción 2024 de la Política Publica de Comunicaciones y para los Pueblos Indígenas: 
-	Con relación al convenio a suscribir entre el Fondo único de TIC y AICO, ya se cuenta con la versión final de la propuesta, y se está avanzando en la estructuración de los documentos precontractuales. 
-	Mediante resolución No. 00267 del 12 de marzo se dio apertura a la Convocatoria Abre Cámara 2024 con la Convocatoria No. 3 dirigida a comunidades indígenas y que proyecta la entrega de 13 estímulos por la suma total de $1.137.000.000
-	Para la serie audiovisual “El Buen Vivir” 6ta temporada, ya se surtió etapa de estructuración del proceso, y se espera que su ejecución arranque en el mes de abril. 
-	Con relación a la serie audiovisual “Territorios y Voces Indígenas” 4ta temporada, se está a la espera que surta el tramite de traslado presupuestal para poder contratar el proceso. </t>
  </si>
  <si>
    <t>En abril, se continúa avanzando en la elaboración de los documentos precontractuales del convenio a suscribirse entre el Fondo Único de TIC y AICO. Al igual que en la contratación de las series audiovisuales a desarrollarse en 2024; y en el proceso de las convocatorias de creación de contenidos.</t>
  </si>
  <si>
    <t xml:space="preserve">Durante el mes de abril se ha avanzado en las siguientes gestiones en el marco de la implementación del plan de acción 2024 de la PPCPI: 
- Convenio a suscribir entre el Fondo único de TIC y AICO: se continúa trabajando en la elaboración de los documentos precontractuales del convenio.
- Convocatoria Abre Cámara 2024: del 13 de marzo al 07 de mayo se está surtiendo la etapa 1 que corresponde a la verificación de los documentos generales del proceso. 
- Serie audiovisual “El Buen Vivir” 6ta temporada: contratada mediante Resolución de Transferencia No. 00321 del 04/04/2024 con el Canal Regional de televisión del caribe LTDA TELECARIBE. 
- Serie audiovisual “Territorios y Voces Indígenas” 4ta temporada: se hizo efectivo el traslado presupuestal requerido para contar con los recursos necesarios de la contratación, por lo cual, a cierre de mes, se están gestionando los respectivos CDPs. 
</t>
  </si>
  <si>
    <t xml:space="preserve">Se aprobó la suscripción del Convenio de Asociación entre el Fondo Único de TIC y AICO. De igual forma se contrató con el Canal Regional de Televisión TEVEANDINA S.A.S, la producción de la serie audiovisual Territorios y Voces Indígenas. </t>
  </si>
  <si>
    <t xml:space="preserve">En el presente mes, se avanzó en las siguientes gestiones en el marco de la implementación del plan de acción 2024 de la PPCPI: 
- Convenio entre el Fondo único de TIC y AICO: Se aprobó en Comité de Contratación del MinTIC el convenio a suscribir. Por lo cual, se continuará con la suscripción de la minuta y el perfeccionamiento del convenio para iniciar ejecución en el mes de junio. 
- Convocatoria Abre Cámara 2024: Se avanzó en la etapa 2 de la convocatoria que consistía en la presentación de las propuestas creativas. A cierre de mes se avanza en la revisión de las propuestas por parte de los jurados.  
- Serie audiovisual “El Buen Vivir” 6ta temporada: Se avanzó en la etapa de planeación y preproducción de los capítulos de la serie. 
- Serie audiovisual “Territorios y Voces Indígenas” 4ta temporada: Mediante Resolución de Transferencia No. 409-2024 se suscribió la producción de la serie con el Canal Regional de Televisión TEVEANDINA S.A.S. 
</t>
  </si>
  <si>
    <t>El día 28/06/2024 se suscribió por medio del SECOP II el Convenio 1399-2024 entre el Fondo Único de TIC y las Autoridades Indígenas de Colombia – AICO. De igual forma se avanza en la ejecución de las series audiovisuales y en el desarrollo de la convocatoria Abre Cámara.</t>
  </si>
  <si>
    <t xml:space="preserve">En el periodo se avanzó en las siguientes gestiones en el marco de la implementación del plan de acción 2024 de la PPCPI: 
- Convenio entre el Fondo único de TIC y las Autoridades Indígenas de Colombia – AICO: El día 28 de junio se suscribió por medio del aplicativo SECOP II el convenio 1399-2024 con objeto de implementar algunas líneas priorizadas de la Política Pública de Comunicaciones de y para los Pueblos indígenas. 
- Convocatoria Abre Cámara 2024: Mediante Resolución 00586 del 27 de junio, se  publicaron los resultados de la evaluación de las propuestas presentadas en las Convocatorias Audiovisuales MinTIC “ABRE CÁMARA de 2024”. En esta se listan 7 ganadores de la convocatoria No. 3 Indígenas. 
- Series audiovisuales “El Buen Vivir” 6ta temporada y Territorios y Voces Indígenas” 4ta temporada: Se avanza en la planificación y preproducción de los capítulos de ambas series en colaboración con los canales regionales TELECARIBE y CANAL TRECE respectivamente.  
</t>
  </si>
  <si>
    <t>El día 04 de julio se inició la ejecución del convenio1399-2024 entre el Fondo Único de TIC y las Autoridades Indígenas de Colombia – AICO. De igual forma se avanza en la producción de las series audiovisuales y en la preproducción de los proyectos ganadores de la convocatoria Abre Cámara.</t>
  </si>
  <si>
    <t>Se avanzó en las siguientes gestiones en el marco de la implementación del plan de acción 2024 de la PPCPI: 
- Convenio entre el Fondo único de TIC y las Autoridades Indígenas de Colombia – AICO: el día 04 de julio inició la ejecución del convenio1399-2024 objeto de implementar algunas líneas priorizadas de la PPCPI. En ese sentido, durante el mes se avanzó en la elaboración de los primer entregables con el objeto de solicitar el primer desembolso. 
- Convocatoria Abre Cámara 2024: en el periodo se comprometieron los recursos que respaldan los 7 proyectos ganadores de la convocatoria No. 3 dirigida exclusivamente a pueblos indígenas. Posterior a ello, inició la preproducción de los contenidos. 
- Series audiovisuales “El Buen Vivir” 6ta temporada y Territorios y Voces Indígenas” 4ta temporada: durante el mes se surtieron las contrataciones entre los canales regionales y las productoras indígenas. Posterior a ello, inicio la etapa del rodaje de los capítulos de ambas series</t>
  </si>
  <si>
    <t xml:space="preserve">Se encuentran en ejecución todos los proyectos y/o contrataciones acordadas por el MinTIC con la Comisión Nacional de Comunicación de los pueblos indígenas para la ejecución del Plan de Acción 2024 de la Politica Pública de Comunicaciones de y para los Pueblos Indígenas (PPCPI). </t>
  </si>
  <si>
    <t>Se avanzó en las siguientes gestiones en el marco de la implementación del plan de acción 2024 de la PPCPI: 
- Convenio 1399-2024 suscrito entre el Fondo único de TIC y AICO: inicio el desarrollo de las acciones acordadas con las 7 organizaciones indígenas que participan en la ejecución del convenio. Se llevo a cabo la primera sesión de la CONCIP en la ciudad de Bogotá, y se hizo efectivo el primer desembolso del convenio. 
- Convocatoria Abre Cámara 2024: se avanza en el desarrollo de los 7 proyectos ganadores de la convocatoria. Quedaron obligados los primeros desembolsos. 
- Serie audiovisual “El Buen Vivir”: la producción se encuentra en etapa de rodaje. La casa productora YANAMA recibió segundo desembolso de parte de Telecaribe. 
- Serie audiovisual “Territorios y Voces Indígenas”: la casa productora recibió el primer desembolso por parte de Canal Trece. En el mes de septiembre se realizará el rodaje de los capítulos.</t>
  </si>
  <si>
    <t xml:space="preserve">Se continua avanzando en el desarrollo de todos los proyectos y/o contrataciones acordadas por el MinTIC con la Comisión Nacional de Comunicación de los pueblos indígenas para la ejecución del Plan de Acción 2024 de la Política Pública de Comunicaciones de y para los Pueblos Indígenas (PPCPI). </t>
  </si>
  <si>
    <t>No se identificaron cuellos de botella ni limitaciones durante el periodo reportado</t>
  </si>
  <si>
    <t xml:space="preserve">En el marco de la implementación del plan de acción 2024, se avanzó en: 
- Convenio 1399-2024: El MinTIC y AICO han trabajado en la formulación del observatorio Nacional de Medios de los Pueblos Indígenas. Se viene trabajando en la producción de los contenidos multiformato y en la realización de encuentros ancestrales. 
- Convocatoria Abre Cámara 2024: los 7 proyectos ganadores se encuentran en desarrollo. Ya se cuenta con los primeros entregables técnicos. 
- Series audiovisuales “El Buen Vivir” y “Territorios y Voces Indígenas”: los capítulos están en etapa de rodaje por las productoras indígenas con acompañamiento de los canales regionales. 
</t>
  </si>
  <si>
    <t>Se continúa avanzando en el desarrollo de todos los proyectos y/o contrataciones acordadas por el MinTIC con la Comisión Nacional de Comunicación de los pueblos indígenas para la ejecución del Plan de Acción 2024 de la Política Pública de Comunicaciones de y para los Pueblos Indígenas (PPCPI).</t>
  </si>
  <si>
    <t xml:space="preserve">Las autoridades Indígenas de Colombia, organización ejecutora del convenio 1399-2024 suscrito con el Fondo Único de TIC, viene presentando retrasos en el desarrollo de los productos técnicos requeridos para tramitar el segundo desembolso del convenio, lo cual afecta la ejecución del mismo.  </t>
  </si>
  <si>
    <t xml:space="preserve">En el marco de la implementación del plan de acción 2024, se avanzó en: 
- Convenio 1399-2024: AICO y las organizaciones participes del convenio continúan trabajando en la realización de los productos objeto del convenio que incluye entre otros, un observatorio Nacional de Medios de los Pueblos Indígenas, un diagnóstico de la Política Publica de comunicaciones indígenas y un documento normativo que formalice la CONCIP; sin embargo, vienen presentando retrasos en la entrega de los productos lo cual esta afectando la correcta ejecución del convenio. 
- Series audiovisuales: Con relación a “El Buen Vivir” ya se hizo la entrega de los 3 capítulos de la serie, por lo cual se avanza en la programación de su lanzamiento. Con relación a “Territorios y Voces Indígenas” se continúa en el rodaje de los capítulos y en el desarrollo de un laboratorio audiovisual
- Convocatoria Abre Cámara 2024: los 7 proyectos ganadores se encuentran en desarrollo. Ya se cuenta con los segundos entregables
</t>
  </si>
  <si>
    <t>Se continúa avanzando en el desarrollo de todos los proyectos e iniciativas acordadas por el MinTIC con la Comisión Nacional de Comunicación de los pueblos indígenas para la ejecución del Plan de Acción 2024 de la Política Pública de Comunicaciones de y para los Pueblos Indígenas (PPCPI).</t>
  </si>
  <si>
    <t>Durante el periodo no se presentaron cuellos de botella ni limitaciones</t>
  </si>
  <si>
    <t xml:space="preserve">En el marco de la implementación del plan de acción 2024 de la PPCPI,  se avanzaron en las siguientes actividades: 
- Convenio 1399-2024: se cumplieron todos los requisitos para solicitar el 2do desembolso del convenio, el cual se hizo efectivo al 25 de noviembre. A la fecha se han realizado 3 sesiones de la CONCIP, 6 encuentros ancestrales, 1 informe sobre la memoria de la CONCIP y la implementación de la Política, entre otros documentos. 
- Series audiovisuales: de parte de las organizaciones indígenas ya se hizo la entrega de los capítulos de las series: 3 para “El Buen Vivir”, y 7 para “Territorios y Voces Indígenas”. Durante el mes de diciembre se realizará el lanzamiento por televisión de ambas producciones por los canales regionales Canal Trece y Telecaribe. 
- Convocatoria Abre Cámara 2024: se avanzó en la finalización de los contenidos producidos por las 7 organizaciones/comunidades ganadoras de la convocatoria. Asimismo, se avanzó en la preparación de la documentación requerida para el ultimo desembolso de recurso. </t>
  </si>
  <si>
    <t>En el mes de diciembre finalizó la ejecución de la totalidad de las acciones acordadas con la CONCIP en el marco del Plan de Acción 2024 de la Política Pública de Comunicaciones de y para los Pueblos Indígenas (PPCPI), logrando así un avance del 25% para 2024, y un acumulado total del 50%.</t>
  </si>
  <si>
    <t>En tal sentido, al cierre de vigencia 2024, fueron puestas en operación 217 soluciones de conectividad. En total, 323 Puntos WiFi han sido puestos en operación en territorios indígenas priorizados (106 en la vigencia 2023 y 217 en la vigencia 2024)</t>
  </si>
  <si>
    <t>Se llevo a cabo la contratación del líder financiero y jurídico para la estructuración de la estrategia de Potencia.</t>
  </si>
  <si>
    <t xml:space="preserve"> Se inició la estructuración del programa POTENCIA, a través del cual se apoyará a organizaciones o comunidades étnicas avaladas por el Ministerio del Interior y/o la autoridad competente en los territorios.</t>
  </si>
  <si>
    <t>Se llevó a cabo la contratación de 4 apoyos técnicos para la continuar con la estructuración de la estrategia que dará cumplimiento a la meta.</t>
  </si>
  <si>
    <t xml:space="preserve"> Se continuó estructurando el programa POTENCIA, a través del cual se apoyará a organizaciones o comunidades étnicas avaladas por el Ministerio del Interior y/o la autoridad competente en los territorios.</t>
  </si>
  <si>
    <t>Se llevó a cabo la contratación de 1 apoyo técnico para la continuar con la estructuración de la estrategia que dará cumplimiento a la meta.</t>
  </si>
  <si>
    <t xml:space="preserve"> Se continua estructurando el programa POTENCIA, a través del cual se apoyará a organizaciones o comunidades étnicas avaladas por el Ministerio del Interior y/o la autoridad competente en los territorios. Se está trabajando en los borradores de los anexos técnicos de las diferentes estrategias que van a componer programa.</t>
  </si>
  <si>
    <t>Se avanzó en la estructuración de los documentos precontractuales de los proyectos que se desarrollarán en el marco de la estrategia que contribuirá a dar cumplimiento a la meta.</t>
  </si>
  <si>
    <t>En el marco del Programa PotencIA, a través del cual se apoyará a organizaciones o comunidades étnicas avaladas por el Ministerio del Interior y/o la autoridad competente en los territorios, se han realizado visitas a 31 de los 32 departamentos más Bogotá, durante las cuáles se identificaron las necesidades puntuales de los territorios en materia de desarrollo de ecosistemas de innovación digital y el enfoque requerido de la oferta de MinTIC para cada caso. Adicionalmente, se está surtiendo la fase contractual de los proyectos que se desarrollarán en el marco del programa para abordar las necesidades identificadas.</t>
  </si>
  <si>
    <t>Se avanzó en el proceso precontractual de los proyectos que se desarrollarán en el marco de la estrategia que contribuirá a dar cumplimiento a la meta.</t>
  </si>
  <si>
    <t>En el marco del Programa PotencIA, a través del cual se apoyará a organizaciones o comunidades étnicas avaladas por el Ministerio del Interior y/o la autoridad competente en los territorios, se está levantando información de los 32 departamentos más Bogotá, para la identificación de actores estratégicos, soluciones de base tecnológica existentes y necesidades para el fortalecimiento de los Ecosistemas de Innovación Digital predominantes en cada departamento.</t>
  </si>
  <si>
    <t>Se avanzó en el proceso precontractual del proyecto sofisticación de soluciones tecnológicas que se llevará a cabo con la Universidad Nacional y mediante el cual se contribuirá al cumplimiento de la meta.</t>
  </si>
  <si>
    <t>Se firmó el convenio interadministrativo entre el Fondo Único de TIC y la Universidad Nacional, mediante el cual se llevará a cabo el proyecto Sofisticación de Soluciones Tecnológicas de la estrategia PotencIA. En el desarrollo de este proyecto se contará con una categoría especial de Pertenencia Étnica.</t>
  </si>
  <si>
    <t>Se dio apertura a la convocatoria de sofisticación de soluciones tecnológicas que contiene la categoría especial de grupos étnicos.</t>
  </si>
  <si>
    <t xml:space="preserve">Se dio apertura a la Convocatoria Sofisticación de Soluciones Tecnológicas con el objetivo de fomentar la implementación de soluciones basadas en tecnologías emergentes, desarrolladas por empresas de la Industria Digital nacional que resuelvan retos, necesidades u oportunidades de mejora en los diferentes sectores económicos y territorios del país. La convocatoria estará abierta hasta el 05 de agosto y cuenta con la Categoría Especial de Grupos Étnicos. </t>
  </si>
  <si>
    <t>Cerró la convocatoria de sofisticación soluciones tecnológicas que contiene la categoría especial de grupos étnicos y se está haciendo la revisión de postulaciones.</t>
  </si>
  <si>
    <t>Se amplió el plazo de convocatoria hasta el 12 de agosto y se está realizando el proceso de revisión de las postulaciones.</t>
  </si>
  <si>
    <t> N/A</t>
  </si>
  <si>
    <t>Se publicó el listado de ganadores que serán beneficiados del proyecto de sofisticación de soluciones tecnológicas, logrando la le selección de 1 ganador en la categoría de grupos étnicos.</t>
  </si>
  <si>
    <t>La convocatoria contó con la categoría de Grupos Étnicos, en la cual se recibieron 2 postulaciones. Luego del proceso de evaluación, se seleccionó 1 propuesta como ganadora perteneciente a un grupo afrocolombiano.</t>
  </si>
  <si>
    <t>Se vinculó la organización étnica que fue seleccionada y recibirá asistencia técnica para la sofisticación e implementación de su solución.</t>
  </si>
  <si>
    <t>En el marco del detonante de Sofisticación de Soluciones Tecnológicos del programa Colombia Potencia Digital, se benefició una organización étnica, la cual recibirá una asistencia técnica especializada por valor de 300 millones de pesos, para implementar una solución tecnológica. La solución denominada AfroConectaTech, que pertenece a la arena ComercioTech, tiene como objetivo la creación de un Marketplace digital que integral la inteligencia artificial para visibilizar y facilitar la comercialización de productos y servicios ofrecidos por 50 organizaciones, empresas y emprendimientos étnicos. Además, AfroConectaTech se enfoca en generar capacidades empresariales y tecnológicas a través de una plataforma de formación diseñada con un enfoque diferencial étnico, y en fomentar la inclusión financiera mediante una pasarela de pagos que sea segura y accesible, conectando la comunidad con mercados nacionales e internacionales.</t>
  </si>
  <si>
    <t>La organización étnica se encuentra en el proceso de acompañamiento y asistencia técnica para la sofisticación e implementación de su solución tecnológica.</t>
  </si>
  <si>
    <t>La organización étnica beneficiada finalizó el proceso de acompañamiento y asistencia técnica para la sofisticación e implementación de su solución tecnológica.</t>
  </si>
  <si>
    <t>Mediante el proyecto Sofisticación de Soluciones Tecnológicas se benefició al MOVIMIENTO INVESTIGATIVO HISTÓRICO CULTURAL SINECIO MINA para la sofisticación e implementación de su solución AfroConecta-TECH.</t>
  </si>
  <si>
    <t>Se propone medir la entrega de equipos de computo y laboratorios digitales a las instituciones educativas ubicadas en territorio de las comunidades Negras, Afrocolombianas, Raizales y Palenqueras.</t>
  </si>
  <si>
    <t>Computadores para Educar inició las acciones necesarisa en cuanto a la gestión de los recursos requeridos para la compra de los equipos a entregar durante la vigencia.</t>
  </si>
  <si>
    <t>Computadores para Educar inició la acciones necesaria en cuanto a la gestión de los recursos requeridos para la compra de los equipos a entregar durante la vigencia.</t>
  </si>
  <si>
    <t>Computadores para Educar realizó la entrega de un (1) laboratorio digital en una sede educativa del departamento del Valle del Cauca, que cuentan con un porcentaje mayor o igual al 50% de estudiantes NARP matriculados.</t>
  </si>
  <si>
    <t xml:space="preserve">CPE realizó la entrega de un (1) laboratorio digital en una sede educativa que cuentan con un porcentaje mayor o igual al 50% de estudiantes NARP matriculados. A continuación se relaciona: Sede Francisco José de Caldas- Municipio de Buenaventura, Valle del Cauca.  
 </t>
  </si>
  <si>
    <t>Computadores para Educar realizó la entrega de un (1) laboratorio digital en una sede educativa del departamento de Sucre, que cuentan con un porcentaje mayor o igual al 50% de estudiantes NARP matriculados.</t>
  </si>
  <si>
    <t>CPE realizó la entrega de un  (1) laboratorio digital en una sede educativa que cuentan con un porcentaje mayor o igual al 50% de estudiantes NARP matriculados. A continuación se relaciona: Sede I.E. Aguas Negras, municipio de San Onofre,  Sucre.</t>
  </si>
  <si>
    <t xml:space="preserve">Durante el periodo no se registra avance, toda vez que no se tenían programado la entrega de equipos de cómputo, ni laboratorios digitales en sedes educativas que cuentan con un porcentaje mayor o igual al 50% de estudiantes NARP matriculados </t>
  </si>
  <si>
    <t xml:space="preserve">Computadores para Educar no tenía programado para este mes la entrega de equipos de cómputo ni laboratorios digitales en sedes educativas que cuentan con un porcentaje mayor o igual al 50% de estudiantes NARP matriculados </t>
  </si>
  <si>
    <t>Computadores para Educar realizó la entrega de un (1) laboratorio digital en una sede educativa del departamento de Bolívar,  que cuentan con un porcentaje mayor o igual al 50% de estudiantes NARP matriculados.</t>
  </si>
  <si>
    <t>Computadores para Educar realizó la entrega de un (1) laboratorio digital en una sede educativa que cuentan con un porcentaje mayor o igual al 50% de estudiantes NARP matriculados. A continuación se relaciona:  Institución Educativa De Bayunca- Cartagena, departamento de Bolívar.</t>
  </si>
  <si>
    <t xml:space="preserve">En el primer semestre Computadores para Educar realizó la entrega de tres (3) laboratorios digitales en sedes educativas que cuentan con porcentaje mayor o igual al 50% de estudiantes NARP matriculados. </t>
  </si>
  <si>
    <t>Durante el primer semestre de 2024 CPE realizó la entrega de 3 laboratorios digitales en sedes educativas que cuentan con un porcentaje mayor o igual al 50% de estudiantes NARP matriculados. 
La entrega de dichos laboratorios se realizó en los departamentos del Valle del Cauca, Sucre y Bolívar en las siguientes sedes: 
- Francisco Jose De Caldas. Buenaventura.
- I.E.  Aguas Negras- Sede Principal. San Onofre.
- I.E De Bayunca. Cartagena</t>
  </si>
  <si>
    <t>Computadores para Educar realizó la entrega de 340 equipos de computo en 5 sedes y  25  laboratorio digital en 25 sedes educativas ,  que cuentan con un porcentaje mayor o igual al 50% de estudiantes NARP matriculados.</t>
  </si>
  <si>
    <t>Computadores para Educar realizó la entrega de 340 equipos de computo en 5 sedes del Departamento de Nariño y  23 laboratorio digital en 25 sedes educativas en 10 Departamentos,  que cuentan con un porcentaje mayor o igual al 50% de estudiantes NARP matriculados.</t>
  </si>
  <si>
    <t xml:space="preserve">Computadores para Educar no realizó entrega de equipos, ni laboratorios a sedes educativas con estudiantes NARP, toda vez que esta surtiendo los procesos precontractuales para la adquisición de los equipos. </t>
  </si>
  <si>
    <t xml:space="preserve">Actualmente la entidad se encuentra en los diferentes procesos contractuales, para adquirir los equipos de cómputo y el proceso de subasta para la adquisición de laboratorios de innovación. Una vez se cuente con la adquisición se procederá a iniciar las entregas en las sedes educativas. </t>
  </si>
  <si>
    <t>Computadores para Educar realizó la entrega de 3  laboratorios digitales en 3 sedes educativas, que cuentan con un porcentaje mayor o igual al 50% de estudiantes NARP matriculados.</t>
  </si>
  <si>
    <t>Computadores para Educar realizó la entrega de 3 laboratorios en 3 sedes educativas ubicadas en los  Departamentos de Cesar, Sucre y Bolívar. Sedes que cuentan con un porcentaje mayor o igual al 50% de estudiantes Negros, Afrodescendientes, Raizales y Palenqueros matriculados.</t>
  </si>
  <si>
    <t>Computadores para Educar realizó la entrega de 12 laboratorios digitales en 12 sedes educativas, que cuentan con un porcentaje mayor o igual al 50% de estudiantes NARP matriculados.</t>
  </si>
  <si>
    <t>Computadores para Educar realizó la entrega de 12 laboratorios en 12 sedes educativas ubicadas en los  Departamentos de Nariño, Chocó, Antioquia, valle del Cauca. Sedes que cuentan con un porcentaje mayor o igual al 50% de estudiantes Negros, Afrodescendientes, Raizales y Palenqueros matriculados.</t>
  </si>
  <si>
    <t>Durante el mes de noviembre Computadores para Educar no realizó entregas de equipos de computo y laboratorios digitales en sedes educativas con un porcentaje mayor o igual al 50% de estudiantes NARP matriculados.</t>
  </si>
  <si>
    <t>La entidad determinó la necesidad de análisis y actualización de las especificaciones técnicas de las herramientas tecnológicas a adquirir, motivo por el cual se amplio el tiempo de adquisición y por lo tanto de entrega.</t>
  </si>
  <si>
    <r>
      <rPr>
        <sz val="11"/>
        <color rgb="FF000000"/>
        <rFont val="Arial Narrow"/>
        <family val="2"/>
      </rPr>
      <t xml:space="preserve">
La actualización de las especificaciones técnicas de las herramientas tecnológicas a adquirir por parte de Computadores para Educar, modificó los tiempos para la adquisición y posterior entrega. Por lo tanto para este mes  no se reporta avance de este indicador.
Restricciones:</t>
    </r>
    <r>
      <rPr>
        <sz val="11"/>
        <color rgb="FFFF0000"/>
        <rFont val="Arial Narrow"/>
        <family val="2"/>
      </rPr>
      <t xml:space="preserve"> a nivel operativos</t>
    </r>
  </si>
  <si>
    <t xml:space="preserve">Durante la vigencia 2024 CPE realizó la entrega de 340 equipos de cómputo y 43  laboratorios digitales, para un total de 383 herramientas tecnológicas distribuidas en sedes educativas que cuentan con un porcentaje mayor o igual al 50% de estudiantes NARP matriculados. </t>
  </si>
  <si>
    <t>La entidad determinó la necesidad de análisis y actualización de las especificaciones técnicas de las herramientas tecnológicas a adquirir, motivo por el cual se amplió el tiempo para la adquisición de estos equipos, afectando los tiempos de entrega.</t>
  </si>
  <si>
    <t xml:space="preserve">Durante la vigencia 2024, se han entregado 340 equipos y 43 laboratorios, para un total de 383 herramientas técnológicas. En este sentido no se logró cumplir la meta realcionada a la entrega de equipos de computo en 2024, la cual era de 1.000. Por otro lado, con relación a los laboratorios digitales se logró y superó la meta, la cual era de 4.
Frente al rezago de entrega de equipos de cómputo, es importante mencionar que en el  segundo semestre se inició el proceso de recepción y validación de calidad de estos equipos adquiridos en 2024, y por limitaciones de tiempo no fue posible gestionar la entrega total. Por lo tanto, se encuentra programado para el primer semestre de 2025. </t>
  </si>
  <si>
    <t>Los ejecutores a cargo del Proyecto de Zonas Comunitarias para la Paz iniciaron las gestiones para la adquisición de los equipos de conectividad y las actividades para la realización de  los estudios de campo.</t>
  </si>
  <si>
    <t xml:space="preserve">En el marco del inicio de las gestiones para la adquisición de los equipos de conectividad y las actividades para la realización de  los estudios de campo,  los contratistas se dirigen a los sitios  (Sedes Educativas) para verificar los requisitos de instalación, con el propósito de realizar la aprobación de las Zonas Comunitarias a instalar en territorios Negros, afroscolombianos, raizales y palenqueros - NARP
</t>
  </si>
  <si>
    <t>Los contratistas continuaron con las actividades de estudios de campo en los sitios preliminarmente establecidos a ser beneficiados por el Proyecto de ZCP en territorios NARP.</t>
  </si>
  <si>
    <t xml:space="preserve">Los contratistas continuaron con las actividades de estudios de campo en los sitios preliminarmente establecidos a ser beneficiados por el Proyecto de ZCP en territorios NARP. Paralelo a las actvidades de los contratistas, se inició con la integración del proyecto con el Centro de Contacto al Ciudadano (CCC)  del MinTIC. Desde el CCC se puede acceder a los servicios, trámites, políticas, programas, proyectos e iniciativas que ofrece el Ministerio TIC a sus grupos de interés, los protocolos y horarios de atención, la unificación de conceptos y las orientaciones generales para la gestión de PQRD. Esto en atención al proceso de gestión e instalación de cada uno de los contratistas ante los ciudadanos y los entes territoriales a beneficiar.
</t>
  </si>
  <si>
    <t>El 07/03/24 los contratistas presentaron los informes detallados de ingeniería; el 28/03/24 los contratistas hicieron entrega formal de los estudios de campo de los sitios a instalar y se dio aprobación de la señaletica que se instalará en cada una de las Zonas Comunitarias para la Paz.</t>
  </si>
  <si>
    <t>Se recibieron los informes detallados de ingenería por parte de los contratistas, a partir de los cuales se dio aprobación de la señaletica que se instalará en cada una de las Zonas Comunitarias para la Paz.
La señaletica a instalar en las Zonas Comunitarias para la Paz es el aviso de identificación interno y externo para que la comunidad a beneficiar, conozcan los pasos para instalarse a las Zona Wifi y conozcan las lineas de atención para que puedan reportar novedaddes en la operación del servicio.</t>
  </si>
  <si>
    <t>Se da inicio a las actividades instalación de las Zonas Comunitarias para la Paz en territorios de población Negra, Afrocolombiana, Raizal y Palenquera - NARP</t>
  </si>
  <si>
    <t>Se da inició a las actividades instalación de las Zonas Comunitarias para la Paz de la primera meta, cuyos avances de darán de manera progresiva en la medida que se reporte aprobación del sitio y se aprueba la misma por parte de la Interventoría. Los departamentos beneficiados mediante este Proyecto, al contar con municipios con una representación importante de comunidades NARP, son Nariño, Cauca, Chocó, Sucre, Valle del Cauca y Antioquia.</t>
  </si>
  <si>
    <t>Los contratistas a cargo de la implementación y puesta en operación las Zonas Comunitarias, continúan con  las actividades de instalación de las soluciones de conectividad para beneficiar a comunidades NARP.</t>
  </si>
  <si>
    <t>A la fecha no se reportaron entradas en operación formalmente de Zonas Comunitarias para la Paz en Territorios NARP, teniendo en cuenta que para su entrada formal en operación se requiere de la aprobación por parte de la interventoría del proyecto.  Los tiempos de implementación del proyecto se desarrollan según lo contemplado contractualmente, no presentandose afectaciones graves en la implementación del mismo.</t>
  </si>
  <si>
    <t>Se reporta avance de instalación de 128 Zonas Comunitarias, de las cuales  6 han entrado en Fase de Operación y Mantenimiento desde el 1° de junio.</t>
  </si>
  <si>
    <t>La distribución de las 6 Zonas Comunitarias iniciales puestas en operación se ubican en el municipio de Buenaventura (Valle del Cauca).
Desde su puesta en operación, cada Zona Comunitaria para la Paz prestará su servicio hasta julio de 2026. La Interventoría avanza en la aprobación de los sitios que ha sido reportados como operativos</t>
  </si>
  <si>
    <t>Se reporta la instalación de 211 Zonas Comunitarias para la Paz, de las cuales  57 han entrado en Fase de Operación y Mantenimiento desde el 1° de julio.</t>
  </si>
  <si>
    <r>
      <rPr>
        <sz val="11"/>
        <color rgb="FF000000"/>
        <rFont val="Arial Narrow"/>
        <family val="2"/>
      </rPr>
      <t xml:space="preserve">La distribución de las 57 Zonas Comunitarias puestas en operación el 1° de julio ubicados en territorios de población Negra, Afrocolombiana, Raizal y Palenquera - NARP, se relacionan a continuación:
Chocó: Carmen del Darién (11), Itsmina (2), Riosucio (12)
Nariño: Magüí (6), Olaya Herrera (8), Francico Pizarro (2), San Andrés de Tumaco (5)
Sucre: San Onofre (3)
Valle del Cauca: Buenaventura (8)
Desde su puesta en operación, cada Zona Comunitaria para la Paz prestará su servicio hasta julio de 2026. La Interventoría avanza en la aprobación de los sitios que ha sido reportados como operativos.
Con ello, aumenta a un total de </t>
    </r>
    <r>
      <rPr>
        <b/>
        <sz val="11"/>
        <color rgb="FF000000"/>
        <rFont val="Arial Narrow"/>
        <family val="2"/>
      </rPr>
      <t>63</t>
    </r>
    <r>
      <rPr>
        <sz val="11"/>
        <color rgb="FF000000"/>
        <rFont val="Arial Narrow"/>
        <family val="2"/>
      </rPr>
      <t xml:space="preserve"> las soluciones de conectividad en operación ubicadas en territorios de comunidades NARP y que dan cumplimiento al compromiso asumido por la el MinTIC.</t>
    </r>
  </si>
  <si>
    <t>Se reportan 77  Zonas Comunitarias para la Paz en fase de instalación y  90 en Fase de Operación y Mantenimiento desde el 1° de agosto.</t>
  </si>
  <si>
    <r>
      <t xml:space="preserve">La distribución de las 90 Zonas Comunitarias para la Paz puestas en operación el 1° de agosto ubicados en territorios de población Negra, Afrocolombiana, Raizal y Palenquera - NARP, se relacionan a continuación:
Antioquia: Vigía del Fuerte (2)
Chocó: Acandí (2), Carmen del Darién (2), Itsmina (1), Condoto (1),  Medio Atrato (1), Medio San Juan (3), Nóvita (6), Riosucio (2)
Nariño: El Charco (11), Francisco Pizarro (3), La Tola (6), Olaya Herrera (7), Mosquera (13), Roberto Payan (18),  Santa Bárabara (7), Tumaco (2)
Sucre: San Onofre (3)
La Interventoría avanza en la aprobación de los sitios que ha sido reportados como operativos
Con ello, aumenta a un total de </t>
    </r>
    <r>
      <rPr>
        <b/>
        <sz val="11"/>
        <color theme="1"/>
        <rFont val="Arial Narrow"/>
        <family val="2"/>
      </rPr>
      <t>153</t>
    </r>
    <r>
      <rPr>
        <sz val="11"/>
        <color theme="1"/>
        <rFont val="Arial Narrow"/>
        <family val="2"/>
      </rPr>
      <t xml:space="preserve"> las soluciones de conectividad en operación ubicadas en territorios de comunidades NARP y que dan cumplimiento al compromiso asumido por la el MinTIC.</t>
    </r>
  </si>
  <si>
    <t>Se reportan 35  Zonas Comunitarias para la Paz en fase de instalación y  47 en Fase de Operación y Mantenimiento desde el 1° de septiembre.</t>
  </si>
  <si>
    <r>
      <rPr>
        <sz val="11"/>
        <color rgb="FF000000"/>
        <rFont val="Arial Narrow"/>
        <family val="2"/>
      </rPr>
      <t xml:space="preserve">La distribución de las 47  Zonas Comunitarias para la Paz puestas en operación el 1° de septiembre ubicados en territorios de población Negra, Afrocolombiana, Raizal y Palenquera - NARP, se relacionan a continuación:
Chocó: Nóvita (1).
Nariño: El Charco (5), Magüi Payán (10), Francisco Pizarro (2), Olaya Herrera (2), Mosquera (1), Roberto Payan (2),  Santa Bárabara (7), Tumaco (6)
Sucre: San Onofre (4)
Cauca: Lopez de Micay (6), Patia (1).
La Interventoría avanza en la aprobación de los sitios que ha sido reportados como operativos
Con ello, aumenta a un total de </t>
    </r>
    <r>
      <rPr>
        <b/>
        <sz val="11"/>
        <color rgb="FF000000"/>
        <rFont val="Arial Narrow"/>
        <family val="2"/>
      </rPr>
      <t xml:space="preserve">200 </t>
    </r>
    <r>
      <rPr>
        <sz val="11"/>
        <color rgb="FF000000"/>
        <rFont val="Arial Narrow"/>
        <family val="2"/>
      </rPr>
      <t>las soluciones de conectividad en operación ubicadas en territorios de comunidades NARP y que dan cumplimiento al compromiso asumido por la el MinTIC.</t>
    </r>
  </si>
  <si>
    <t xml:space="preserve">De acuerdo a la distribución relacionada , da un total de 46 y no de 47 Zonas Comunitarias como lo relacionan. SE AJUSTA PARA 47. </t>
  </si>
  <si>
    <t>Se reportan 28  Zonas Comunitarias para la Paz en fase de instalación y  13 en Fase de Operación y Mantenimiento desde el 1° de octubre</t>
  </si>
  <si>
    <r>
      <rPr>
        <sz val="11"/>
        <color rgb="FF000000"/>
        <rFont val="Arial Narrow"/>
        <family val="2"/>
      </rPr>
      <t xml:space="preserve">La distribución de las 13 Zonas Comunitarias para la Paz puestas en operación el 1° de octubre ubicados en territorios de población Negra, Afrocolombiana, Raizal y Palenquera - NARP, se relacionan a continuación:
Nariño: Santa Barbara (1).
Cauca: Timbiquí (8), Patia (3), Buenos Aires (1).
La Interventoría avanza en la aprobación de los sitios que ha sido reportados como instalados.
Con ello, aumenta a un total de </t>
    </r>
    <r>
      <rPr>
        <b/>
        <sz val="11"/>
        <color rgb="FF000000"/>
        <rFont val="Arial Narrow"/>
        <family val="2"/>
      </rPr>
      <t xml:space="preserve">213 </t>
    </r>
    <r>
      <rPr>
        <sz val="11"/>
        <color rgb="FF000000"/>
        <rFont val="Arial Narrow"/>
        <family val="2"/>
      </rPr>
      <t>las soluciones de conectividad en operación ubicadas en territorios de comunidades NARP y que dan cumplimiento al compromiso asumido por la el MinTIC.</t>
    </r>
  </si>
  <si>
    <t>Se reportan 18  Zonas Comunitarias para la Paz en fase de instalación y  12 en Fase de Operación y Mantenimiento desde el 1° de NOVIEMBRE</t>
  </si>
  <si>
    <r>
      <rPr>
        <sz val="11"/>
        <color rgb="FF000000"/>
        <rFont val="Arial Narrow"/>
        <family val="2"/>
      </rPr>
      <t xml:space="preserve">La distribución de las 12 Zonas Comunitarias para la Paz puestas en operación el 1° de noviembre ubicados en territorios de población Negra, Afrocolombiana, Raizal y Palenquera - NARP, se relacionan a continuación:
Nariño: El Charco (2), La Tola (1), Olaya Herrera (1), Tumaco (2),  Santa Bárbara (4)
Antioquia: Turbo (2)
La Interventoría avanza en la aprobación de los sitios que han sido reportados como instalados.
Con ello, aumenta a un total de </t>
    </r>
    <r>
      <rPr>
        <b/>
        <sz val="11"/>
        <color rgb="FF000000"/>
        <rFont val="Arial Narrow"/>
        <family val="2"/>
      </rPr>
      <t xml:space="preserve">225 </t>
    </r>
    <r>
      <rPr>
        <sz val="11"/>
        <color rgb="FF000000"/>
        <rFont val="Arial Narrow"/>
        <family val="2"/>
      </rPr>
      <t>las soluciones de conectividad en operación ubicadas en territorios de comunidades NARP y que dan cumplimiento al compromiso asumido por la el MinTIC.</t>
    </r>
  </si>
  <si>
    <t>Se reportan 5  Zonas Comunitarias para la Paz en fase de instalación y  13 en Fase de Operación y Mantenimiento desde el 1° de DICIEMBRE</t>
  </si>
  <si>
    <t>El cumplimiento del cronograma de instalación se vio afectado por demoras en la gestión administrativa del proyecto, lo cual afectó los tiempos de instalación en territorio de los sitios previstos.</t>
  </si>
  <si>
    <r>
      <rPr>
        <sz val="11"/>
        <color rgb="FF000000"/>
        <rFont val="Arial Narrow"/>
        <family val="2"/>
      </rPr>
      <t xml:space="preserve">La distribución de las 13 Zonas Comunitarias para la Paz puestas en operación el 1° de diciembre ubicados en territorios de población Negra, Afrocolombiana, Raizal y Palenquera - NARP, se relacionan a continuación:
Cauca: Guapi (7),  Micay (2), Patia (2), El Bordo (2)
La Interventoría avanza en la aprobación de los sitios que han sido reportados como instalados.
Con ello,  al cierre de 2024, se logra un total de </t>
    </r>
    <r>
      <rPr>
        <b/>
        <sz val="11"/>
        <color rgb="FF000000"/>
        <rFont val="Arial Narrow"/>
        <family val="2"/>
      </rPr>
      <t xml:space="preserve">238 </t>
    </r>
    <r>
      <rPr>
        <sz val="11"/>
        <color rgb="FF000000"/>
        <rFont val="Arial Narrow"/>
        <family val="2"/>
      </rPr>
      <t>las soluciones de conectividad en operación ubicadas en territorios de comunidades NARP. El cumplimiento del cronograma de instalación se vio afectado por demoras en la gestión administrativa del proyecto, lo cual afectó los tiempos de instalación en territorio de los sitios previstos.
Para el primer semestre de 2025 debe culminarse la puesta en operación de los sitios faltantes.</t>
    </r>
  </si>
  <si>
    <r>
      <rPr>
        <sz val="11"/>
        <color rgb="FF000000"/>
        <rFont val="Arial Narrow"/>
        <family val="2"/>
      </rPr>
      <t xml:space="preserve">OAPES - SECM (09.01.2025):
a) Teniendo en cuenta la periodicidad del indicador, que a junio tenía un avance de 6, se debe reportar solo lo correspondiente al segundo semestre, es decir 232 soluciones de conectividad, para que el sistema acumule el total de 238 soluciones en la vigencia 2024. 
b) Sobre lo cualitativo, dado que la meta proyectada no se cumplió se debe: 1- Justificar las razones por las cuales no se da cumplimiento al cierre de 2024 y 2) aclarar si se seguirán entregando ST en la vigencia 2025 hasta completar la meta de 260.  </t>
    </r>
    <r>
      <rPr>
        <b/>
        <sz val="11"/>
        <color rgb="FF000000"/>
        <rFont val="Arial Narrow"/>
        <family val="2"/>
      </rPr>
      <t>Nota: cuando no se logra complir la meta se debe hacer mención de cuál fue la limitación y restricción que hubo para su efectivo cumplimiento.</t>
    </r>
  </si>
  <si>
    <t>ENERO. 2025</t>
  </si>
  <si>
    <t>FEBRERO. 2025</t>
  </si>
  <si>
    <t>CIERRE MARZO. 2025</t>
  </si>
  <si>
    <t>CIERRE ABRIL. 2025</t>
  </si>
  <si>
    <t>CIERRE MAYO 2025</t>
  </si>
  <si>
    <t>CIERRE JUNIO 2025</t>
  </si>
  <si>
    <t>CIERRE JULIO 2025</t>
  </si>
  <si>
    <t>CIERRE AGOSTO 2025</t>
  </si>
  <si>
    <t>CIERRE SEPTIEMBRE 2025</t>
  </si>
  <si>
    <t>CIERRE OCTUBRE 2025</t>
  </si>
  <si>
    <t>CIERRE NOVIEMBRE 2025</t>
  </si>
  <si>
    <t>CIERRE DICIEMBRE 2025</t>
  </si>
  <si>
    <t>CodInd_Sinergia</t>
  </si>
  <si>
    <t>Dependencia responsable</t>
  </si>
  <si>
    <t>AVANCE CUALITATIVO
(Máx  300 caracteres)</t>
  </si>
  <si>
    <t>JUSTIFICACIÓN AMPLIADA DE AVANCE
(Máximo 1000 caracteres)</t>
  </si>
  <si>
    <t>Gloria Patricia Perdomo Rangel (ViceConectividad)
área responsable generación dato cualitativo DINFRA/ cuantitativo OAPES</t>
  </si>
  <si>
    <t xml:space="preserve">Fijos: ITX Finalizó Ingeniería de detalle de los 184 municipios, se realizó la conexión 44 nodos. Se desplegaron 395 Km de Fibra Óptica para a conexión de 70 municipios. Se seleccionaron 26 ISP para 22 de los 46 municipios del Acuerdo 2, para llevar la conexión a 101.977 hogares. Se avanzó en la conexión 21.159 hhogares en municipios de Cauca (5.685), La Guajira (7749), Nariño (1248) y Valle (6477), los cuales se han ido revisando y a la fecha se tienen 12.973 aprobados. Zonas Comunitarias para la Paz: Se logró la instalación de 1.208 Zonas. LF: Fase I se avanzó en la conexión 11.548, de los cuales 7.160 están aprobados. Fase II: LF2 Dada la prórroga en en plazo de instalación hasta mar-2025, los operadores se encuentran en etapa de planeación, a corte de enero se avanzó en la instalación de 14.949 conexiones a hogares de los 55.008 estimados.
</t>
  </si>
  <si>
    <t xml:space="preserve">Fijos: ITX Finalizó Ingeniería de detalle de los 184 municipios, se realizó la conexión 44 nodos. Se desplegaron 417,25 Km de Fibra Óptica para a conexión de 70 municipios. Se seleccionaron 25 ISP para 42 municipios del Acuerdo 2, para llevar la conexión a 101.977 hogares. Se avanzó en la conexión 23.431 hogares en municipios de Cauca (5.881), Chocó (382), Guajira (8.844), Nariño (1.322), Valle (7.002), los cuales se han ido revisando y a la fecha se tienen 13.319 aprobados. Zonas Comunitarias para la Paz: Se logró la instalación de 1.240 Zonas. LF: Fase I se avanzó en la conexión 11.580, de los cuales 11.119 están aprobados. Fase II: LF2 Dada la prórroga en en plazo de instalación hasta mar-2025, los operadores se encuentran en etapa de planeación, a corte de enero se avanzó en la instalación de 24.346 conexiones a hogares de los 55.008 estimados.
</t>
  </si>
  <si>
    <t xml:space="preserve">Desde el Ministerio TIC se avanza en los siguientes proyectos: 1. Proyecto Internexa - Mintic. 2. Zonas Comunitarias para la Paz. 3. Líneas de Fomento para ISP fase I y Fase II y 4. Convenios con Entes Territoriales
</t>
  </si>
  <si>
    <r>
      <t xml:space="preserve">Fijos: </t>
    </r>
    <r>
      <rPr>
        <b/>
        <sz val="11"/>
        <color theme="1"/>
        <rFont val="Arial Narrow"/>
        <family val="2"/>
      </rPr>
      <t>ITX</t>
    </r>
    <r>
      <rPr>
        <sz val="11"/>
        <color theme="1"/>
        <rFont val="Arial Narrow"/>
        <family val="2"/>
      </rPr>
      <t xml:space="preserve"> Finalizó Ingeniería de detalle de los 184 municipios, se realizó la conexión 44 nodos. Se desplegaron 433,25 Km de Fibra Óptica para a conexión de 70 municipios. Se seleccionaron 32 ISP para 42 municipios del Acuerdo 2, para llevar la conexión a 101.977 hogares. Se avanzó en la conexión 27.331 hogares Cauca-6064, Chocó-1190, Guajira- 11444, Nariño-1414 y Valle-7219, de los cuales se han aprobado 20.339. </t>
    </r>
    <r>
      <rPr>
        <b/>
        <sz val="11"/>
        <color theme="1"/>
        <rFont val="Arial Narrow"/>
        <family val="2"/>
      </rPr>
      <t>Zonas Comunitarias para la Paz:</t>
    </r>
    <r>
      <rPr>
        <sz val="11"/>
        <color theme="1"/>
        <rFont val="Arial Narrow"/>
        <family val="2"/>
      </rPr>
      <t xml:space="preserve"> Se logró la instalación de 1.251 Zonas. </t>
    </r>
    <r>
      <rPr>
        <b/>
        <sz val="11"/>
        <color theme="1"/>
        <rFont val="Arial Narrow"/>
        <family val="2"/>
      </rPr>
      <t>LF</t>
    </r>
    <r>
      <rPr>
        <sz val="11"/>
        <color theme="1"/>
        <rFont val="Arial Narrow"/>
        <family val="2"/>
      </rPr>
      <t xml:space="preserve">: Fase I se avanzó en la conexión 12.305, de los cuales 11.620 están aprobados. Fase II: LF2 Dada la prórroga en en plazo de instalación hasta mar-2025, los operadores se encuentran en etapa de planeación, se avanzó en la instalación de 34.424 conexiones a hogares de los 55.008 estimados. </t>
    </r>
    <r>
      <rPr>
        <b/>
        <sz val="11"/>
        <color theme="1"/>
        <rFont val="Arial Narrow"/>
        <family val="2"/>
      </rPr>
      <t xml:space="preserve">Entes territoriales </t>
    </r>
    <r>
      <rPr>
        <sz val="11"/>
        <color theme="1"/>
        <rFont val="Arial Narrow"/>
        <family val="2"/>
      </rPr>
      <t xml:space="preserve">se han conectado 11.397 Hogares, se desplegaron 78,4 Kilómetros de Fibra Óptica y se instalaron 32 Zonas WiFi
</t>
    </r>
  </si>
  <si>
    <t>Aprobado
(OAPES 08.08.2025): Reporte cuantitativo aprobado DNP 08/08/2025</t>
  </si>
  <si>
    <t>Desde el Ministerio TIC se avanza en los siguientes proyectos: 1. Proyecto Internexa - Mintic. 2. Zonas Comunitarias para la Paz. 3. Líneas de Fomento para ISP fase I y Fase II y 4. Convenios con Entes Territoriales</t>
  </si>
  <si>
    <t>Fijos: ITX Finalizó Ingeniería de detalle de los 184 municipios, se realizó la conexión 44 nodos. Se desplegaron 433,25 Km de Fibra Óptica para a conexión de 70 municipios. Se seleccionaron 32 ISP para 41 municipios del Acuerdo 2, para llevar la conexión a 153.612 hogares. Se avanzó en la conexión 34.165 hogares Cauca-6165, Chocó-2195, Guajira- 16465, Nariño-1472 y Valle-7868. Zonas Comunitarias para la Paz: Se logró la instalación de 1.262 Zonas. LF I y II: se avanzó en la conexión 53.711. Entes territoriales se han conectado 17.025 Hogares, se desplegaron 213 Kilómetros de Fibra Óptica y se instalaron 64 Zonas WiFi</t>
  </si>
  <si>
    <r>
      <rPr>
        <b/>
        <sz val="11"/>
        <color theme="1"/>
        <rFont val="Arial Narrow"/>
        <family val="2"/>
      </rPr>
      <t>OAPES (09.05.2025)</t>
    </r>
    <r>
      <rPr>
        <sz val="11"/>
        <color theme="1"/>
        <rFont val="Arial Narrow"/>
        <family val="2"/>
      </rPr>
      <t>: Efectuada la revisión, se da viabilidad para el respectivo cargue en Sinergia.  
Aprobado DNP 09-05-2025</t>
    </r>
  </si>
  <si>
    <t xml:space="preserve">Fijos: ITX Finalizó Ingeniería de detalle de los 184 municipios, se realizó la conexión 51 nodos. Se desplegaron 382,8 Km de Fibra Óptica para a conexión de 70 municipios. Se seleccionaron 31 ISP para 41 municipios (24 del Acuerdo 2 y 7 del Acuerdo 4), para llevar la conexión a un total de 153.612 hogares. Se avanzó en la conexión 38.111 hogares Cauca-6259, Cocó-3141, Guajira-18619, Nariño-1536, Valle-8556. Zonas Comunitarias para la Paz: Se logró la instalación de 1.262 Zonas. LF I y II: se avanzó en la conexión 61.465. Entes territoriales se han conectado 21.744 Hogares, se desplegaron 385 Kilómetros de Fibra Óptica y se instalaron 87 Zonas WiFi. ZCP se instaló la totalidad de las 1.162 IE del proyecto
</t>
  </si>
  <si>
    <t xml:space="preserve">Fijos: ITX Finalizó Ingeniería de detalle de los 184 municipios, se realizó la conexión 65 nodos. Se desplegaron 382 Km de Fibra Óptica para a conexión de 70 municipios. Se seleccionaron 31 ISP para 56 municipios (24 del Acuerdo 2 y 7 del Acuerdo 4), para llevar la conexión a un total de 153.612 hogares. Se avanzó en la conexión 42.379 hogares Cauca-6511, Chocó-4073, Guajira-19274, Nariño-2373, Valle-10148. Zonas Comunitarias para la Paz: Se logró la instalación de 1.262 Zonas. LF I y II: se avanzó en la conexión 67.178 hogares. Entes territoriales se han conectado 25.303 Hogares, se desplegaron 519 Kilómetros de Fibra Óptica y se instalaron 100 Zonas WiFi. </t>
  </si>
  <si>
    <r>
      <rPr>
        <b/>
        <sz val="11"/>
        <color theme="1"/>
        <rFont val="Arial Narrow"/>
        <family val="2"/>
      </rPr>
      <t>OAPES (2025.07.10):</t>
    </r>
    <r>
      <rPr>
        <sz val="11"/>
        <color theme="1"/>
        <rFont val="Arial Narrow"/>
        <family val="2"/>
      </rPr>
      <t xml:space="preserve"> Efectuada la revisión del texto, se valida para su cargue en Sinergia.
Aprobado DNP 10/07/2025
Reporte cuantitativo aprobado 10/11/2025</t>
    </r>
  </si>
  <si>
    <t>Fijos: ITX Finalizó Ingeniería de detalle de los 184 municipios, se realizó la conexión 65 nodos. Se desplegaron 382 Km de Fibra Óptica para a conexión de 70 municipios. Se seleccionaron 39 ISP para 49 municipios (24 del Acuerdo 2 y 15 del Acuerdo 4), para llevar la conexión a un total de 153.612 hogares. Se avanzó en la instalación de 46.631 hogares Cauca (7.125), Chocó (4.909), La Guajira (20.406), Nariño (2.408) y Valle del Cauca (11.783).Se avanzó en la conexión 42.379 hogares de los departamentos de Cauca-6511, Chocó-4073, Guajira-19274, Nariño-2373, Valle-10148. Zonas Comunitarias para la Paz: Se logró la instalación de 1.262 Zonas. LF I y II: se avanzó en la conexión 71.512 hogares. Entes territoriales se han conectado 31.608 Hogares, se desplegaron 539 Kilómetros de Fibra Óptica y se instalaron 104 Zonas WiFi.</t>
  </si>
  <si>
    <r>
      <rPr>
        <b/>
        <sz val="11"/>
        <color theme="1"/>
        <rFont val="Arial Narrow"/>
        <family val="2"/>
      </rPr>
      <t>OAPES (2025.08.08):</t>
    </r>
    <r>
      <rPr>
        <sz val="11"/>
        <color theme="1"/>
        <rFont val="Arial Narrow"/>
        <family val="2"/>
      </rPr>
      <t xml:space="preserve"> Efectuada la revisión del texto, se valida para su cargue en Sinergia.
Aprobado Sinergia DNP 10/08/2025</t>
    </r>
  </si>
  <si>
    <t>A continuación los resultados relevantes por proyecto: a) Accesos Fijos: ITX Finalizó Ingeniería de detalle de los 184 municipios, se realizó la conexión 57 nodos; se desplegaron 382 Km de Fibra Óptica para a conexión de 70 municipios; se seleccionaron ISP para 49 municipios (31 del Acuerdo 2 y 18 del Acuerdo 4), para llevar la conexión a un total de 153.612 hogares. De otra parte, se avanzó en la instalación de 52.795 hogares distribuidos entre Cauca (8054), Chocó (7151), La Guajira (22399), Nariño (2510) y Valle del Cauca (12681), de los cuales se avanzó en la conexión 42.379 hogares de los departamentos de Cauca-6511, Chocó-4073, Guajira-19274, Nariño-2373, Valle-10148. b) Zonas Comunitarias para la Paz: Se logró la instalación de 1.262 Zonas. c) LF I y II: se avanzó en la conexión 72.739 hogares. d) Entes territoriales se han conectado 36.386 Hogares, se desplegaron 709 Kilómetros de Fibra Óptica y se instalaron 104 Zonas WiFi.</t>
  </si>
  <si>
    <r>
      <rPr>
        <b/>
        <sz val="11"/>
        <color theme="1"/>
        <rFont val="Arial Narrow"/>
        <family val="2"/>
      </rPr>
      <t>OAPES (2025.09.09):</t>
    </r>
    <r>
      <rPr>
        <sz val="11"/>
        <color theme="1"/>
        <rFont val="Arial Narrow"/>
        <family val="2"/>
      </rPr>
      <t xml:space="preserve"> Efectuada la revisión del texto, se valida para su cargue en Sinergia.
Aprobado Sinergia DNP 10/09/2025</t>
    </r>
  </si>
  <si>
    <t>No aplica para el periodo</t>
  </si>
  <si>
    <t>A continuación los resultados relevantes por proyecto: a) Accesos Fijos: a). ITX Finalizó Ingeniería de detalle de los 184 municipios, se realizó la conexión 57 nodos; se desplegaron 382 Km de Fibra Óptica para a conexión de 70 municipios; se seleccionaron ISP para 49 municipios (31 del Acuerdo 2 y 18 del Acuerdo 4), para llevar la conexión a un total de 153.612 hogares. De otra parte, se avanzó en la instalación de 55.930 hogares distribuidos entre Cauca (8.054), Chocó (8.062), La Guajira (23.822), Nariño (2.563) y Valle del Cauca (13.419). b) Zonas Comunitarias para la Paz: Se logró la instalación de 1.262 Zonas. c) LF I y II: se avanzó en la conexión 75.068 hogares. d) Entes territoriales se han conectado 42.317 Hogares. En total se han desplegado 3.812,78 Kilómetros de Fibra Óptica, conectado 173.315 hogares y 104 zonas WiFi</t>
  </si>
  <si>
    <r>
      <rPr>
        <b/>
        <sz val="11"/>
        <color theme="1"/>
        <rFont val="Arial Narrow"/>
        <family val="2"/>
      </rPr>
      <t>OAPES (2025.10.09):</t>
    </r>
    <r>
      <rPr>
        <sz val="11"/>
        <color theme="1"/>
        <rFont val="Arial Narrow"/>
        <family val="2"/>
      </rPr>
      <t xml:space="preserve"> Efectuada la revisión del texto, se valida para su cargue en Sinergia.
Aprobado Sinergia DNP 09/10/2025</t>
    </r>
  </si>
  <si>
    <t>A continuación los resultados relevantes por proyecto: a) Accesos Fijos: a). ITX Finalizó Ingeniería de detalle de los 184 municipios, se realizó la conexión 57 nodos; se desplegaron 382 Km de Fibra Óptica para a conexión de 70 municipios; se seleccionaron ISP para 49 municipios (31 del Acuerdo 2 y 18 del Acuerdo 4), para llevar la conexión a un total de 153.612 hogares. De otra parte, se avanzó en la instalación de 59.783 hogares distribuidos entre Cauca (8.284), Chocó (8.749), La Guajira (26.655), Nariño (2.864), Valle del Cauca (14.222) y Nariño (19). b) Zonas Comunitarias para la Paz: Se logró la instalación de 1.262 Zonas. c) LF I y II: se avanzó en la conexión 75.068 hogares. d) Entes territoriales se han conectado 54.959 Hogares. En total se han desplegado 3.998 Kilómetros de Fibra Óptica, conectado 190.170 hogares y 104 zonas WiFi</t>
  </si>
  <si>
    <r>
      <rPr>
        <b/>
        <sz val="11"/>
        <color theme="1"/>
        <rFont val="Arial Narrow"/>
        <family val="2"/>
      </rPr>
      <t>OAPES (2025.11.10):</t>
    </r>
    <r>
      <rPr>
        <sz val="11"/>
        <color theme="1"/>
        <rFont val="Arial Narrow"/>
        <family val="2"/>
      </rPr>
      <t xml:space="preserve"> Efectuada la revisión del texto, se valida para su cargue en Sinergia.
Aprobado Sinergia DNP 10/112025</t>
    </r>
  </si>
  <si>
    <t>Desde el Ministerio TIC se avanza en los siguientes proyectos: 1. Proyecto Internexa - Mintic. 2. Zonas Comunitarias para la Paz. 3. Líneas de Fomento para ISP fase I y Fase II 4. Convenios con Entes Territoriales</t>
  </si>
  <si>
    <t>ITX Finalizó Ingeniería de detalle de los 184 municipios, se realizó la conexión 58 nodos; se desplegaron 382 Km de Fibra Óptica para a conexión de 70 municipios; se seleccionaron ISP para 60 municipios, para llevar la conexión a un total de 153.612 hogares. De otra parte, se avanzó en la instalación de 64.463 hogares distribuidos entre Cauca (8.569), Chocó (12.316), La Guajira (26.241), Nariño (2.864), Valle del Cauca (14.222) y Nariño (3,115). b) Zonas Comunitarias para la Paz: Se logró la instalación de 1.262 Zonas. c) LF I y II: se avanzó en la conexión 75.571 hogares. d) Entes territoriales se han conectado 66.760 Hogares. En total se han desplegado 4.209,93 Kilómetros de Fibra Óptica, conectado 206.794 hogares y 104 zonas WiFi</t>
  </si>
  <si>
    <r>
      <rPr>
        <b/>
        <sz val="11"/>
        <color theme="1"/>
        <rFont val="Arial Narrow"/>
        <family val="2"/>
      </rPr>
      <t>OAPES (2025.12.10):</t>
    </r>
    <r>
      <rPr>
        <sz val="11"/>
        <color theme="1"/>
        <rFont val="Arial Narrow"/>
        <family val="2"/>
      </rPr>
      <t xml:space="preserve"> Efectuada la revisión del texto, se valida para su cargue en Sinergia.
Aprobado Sinergia DNP 10/12/2025</t>
    </r>
  </si>
  <si>
    <t>A continuación los resultados relevantes por proyecto: ITX Finalizó Ingeniería de detalle de los 184 municipios, se realizó la conexión 58 nodos; se desplegaron 382 Km de Fibra Óptica para a conexión de 70 municipios; se seleccionaron ISP para 60 municipios, para llevar la conexión a un total de 153.612 hogares. De otra parte, se avanzó en la instalación de 68.971 hogares distribuidos entre Cauca (9.154), Chocó (15.198), La Guajira (26.923), Nariño (3454), Valle del Cauca (14.222) y Nariño (19). b) Zonas Comunitarias para la Paz: Se logró la instalación de 1.262 Zonas. c) LF I y II: se avanzó en la conexión 75.739 hogares. d) Entes territoriales se han conectado 74.863 Hogares. En total se han desplegado 4.609 Kilómetros de Fibra Óptica, conectado 220.573 hogares y 324 zonas WiFi</t>
  </si>
  <si>
    <t>13/01/2026 Fecha Aprobación DNP</t>
  </si>
  <si>
    <t xml:space="preserve">De acuerdo con los actos particulares de asignación de espectro, se continúo con el seguimiento a los operadores a las obligaciones establecidas para cada uno de los operadores. En febrero de 2025 se cumple el plazo del año 1 para las resoluciones 496 (Comcel) y 497 (UT Tigo - Movistar).
</t>
  </si>
  <si>
    <t xml:space="preserve">Conforme lo establecido en las resoluciones particulares de asignación de espectro, COMCEL en cumplimiento de la Resolución 496 avanzó en el despliegue de las metas del año 1, de igual manera la UT Tigo - Movistar avanzó con la instalación de las Estaciones base previstas en el año 1 de la Resolución 497, el plazo para reporte vence en febrero de 2025.
</t>
  </si>
  <si>
    <t xml:space="preserve">Subasta 5G: UT Tigo Movistar Se encuentra en elaboración la modificación de las Obligaciones de Hacer en carreteras, relacionadas con el ajuste en el número de Estaciones Base, el geotipo (fuente de energía eléctrica y medio de transmisión). Renovaciones: Renovación 850 - 1900 MHz (COMCEL) y  Renovación 2500 MHz (COMCEL)El Ministerio está analizando la información suministrada por el operador en el plazo establecido, relacionada con las mediciones, elaboración del plan de trabajo y cronograma. 
</t>
  </si>
  <si>
    <t>De acuerdo con los actos particulares de asignación de espectro, se continúo con el seguimiento a los operadores a las obligaciones establecidas para cada uno de los operadores. Así mismo, se realiza el seguimiento a los operadores en el marco de las renovaciones de espectro.</t>
  </si>
  <si>
    <r>
      <t xml:space="preserve">Subasta 5G: </t>
    </r>
    <r>
      <rPr>
        <sz val="11"/>
        <color theme="1"/>
        <rFont val="Arial Narrow"/>
        <family val="2"/>
      </rPr>
      <t>UT Tigo Movistar- El Ministerio se encuentra en la elaboración de la modificación de las Obligaciones de Hacer en carreteras, relacionadas con el ajuste en el número de Estaciones Base, el geotipo (fuente de energía eléctrica y medio de transmisión).</t>
    </r>
    <r>
      <rPr>
        <b/>
        <sz val="11"/>
        <color theme="1"/>
        <rFont val="Arial Narrow"/>
        <family val="2"/>
      </rPr>
      <t xml:space="preserve"> Renovaciones: </t>
    </r>
    <r>
      <rPr>
        <sz val="11"/>
        <color theme="1"/>
        <rFont val="Arial Narrow"/>
        <family val="2"/>
      </rPr>
      <t xml:space="preserve">Renovación 850 - 1900 MHz (COMCEL) y Renovación 2500 MHz (COMCEL): Se está analizando la información suministrada por el operador en el plazo establecido, relacionada con las mediciones, plan de trabajo y cronograma. El resultado del análisis tendrá una posible expedición de un acto administrativo que modifique las renovaciones. </t>
    </r>
    <r>
      <rPr>
        <b/>
        <sz val="11"/>
        <color theme="1"/>
        <rFont val="Arial Narrow"/>
        <family val="2"/>
      </rPr>
      <t xml:space="preserve">Avance instalación EB: </t>
    </r>
    <r>
      <rPr>
        <sz val="11"/>
        <color theme="1"/>
        <rFont val="Arial Narrow"/>
        <family val="2"/>
      </rPr>
      <t>Según el cronograma, los operadores están en la Fase Planeación y diseño. OH (IE), se tiene un total de 1.070, luego de las 121 exclusiones reconocidas Claro Res. 495 (2) y Res 496 (6), UT Tigo Movistar Res 497 (27). A abril se avanzó en la instalación de 34 IE de la Res. 495, 68 IE Res 496 y 36 IE Res 497.</t>
    </r>
  </si>
  <si>
    <t xml:space="preserve">Subasta 5G: UT Tigo Movistar- El Ministerio se encuentra en la elaboración de la modificación de las Obligaciones de Hacer en carreteras, relacionadas con el ajuste en el número de Estaciones Base, el geotipo (fuente de energía eléctrica y medio de transmisión). Renovaciones: Renovación 850 - 1900 MHz (COMCEL) y Renovación 2500 MHz (COMCEL): Se continua analizando la información suministrada por el operador en el plazo establecido, relacionada con las mediciones, plan de trabajo y cronograma. El resultado del análisis tendrá una posible expedición de un acto administrativo que modifique las renovaciones. Avance instalación EB: Según el cronograma, los operadores están en la Fase Planeación y diseño. OH (IE), se tiene un total de 1.070, luego de las 121 exclusiones reconocidas Claro Res. 495 (2) y Res 496 (6), UT Tigo Movistar Res 497 (27). A mayo se avanzó en la instalación de 34 IE de la Res. 495, 68 IE Res 496 y 36 IE Res 497.
</t>
  </si>
  <si>
    <t>De acuerdo con los actos particulares de asignación de espectro, se continuó con el seguimiento a los operadores a las obligaciones establecidas para cada uno de los operadores. Así mismo, se realiza el seguimiento a los operadores en el marco de las renovaciones de espectro.</t>
  </si>
  <si>
    <t>Subasta 5G: En junio se expidió la Resolución No. 2463 que modifica las OH en carreteras e IE asignadas mediante la Resolución 497 de 2024 a la UT COLOMBIA MÓVIL S.A. ESP – COLOMBIA TELECOMUNICACIONES. Renovaciones: Renovación 850 - 1900 MHz (COMCEL) y Renovación 2500 MHz (COMCEL): Se continúa analizando la información suministrada por el operador en el plazo establecido, relacionada con las mediciones, plan de trabajo y cronograma. El resultado del análisis tendrá una posible expedición de un acto administrativo que modifique las renovaciones. Avance instalación EB: Según el cronograma, los operadores están en la Fase Planeación y diseño. OH (IE), se tiene un total de 1.070, luego de las 121 exclusiones reconocidas Claro Res. 495 (2) y Res 496 (6), UT Tigo Movistar Res 497 (27). A junio se avanzó en la instalación de 34 IE de la Res. 495, 68 IE Res 496 y 36 IE Res 497.</t>
  </si>
  <si>
    <t>"Subasta 5G: En junio se expidió la Resolución No. 2463 que modifica las OH en carreteras e IE asignadas mediante la Resolución 497 de 2024 a la UT COLOMBIA MÓVIL S.A. ESP – COLOMBIA TELECOMUNICACIONES, por lo que actualmente se encuentra en fase de ejecución de las Obligaciones de Hacer en Carreteras establecidas en dicho acto. Renovaciones de Espectro: Renovación 850 - 1900 MHz (COMCEL) y Renovación 2500 MHz (COMCEL) - Se continúa analizando la información suministrada por el operador en el plazo establecido, relacionada con las mediciones, plan de trabajo y cronograma. El resultado del análisis tendrá una posible expedición de un acto administrativo que modifique las renovaciones. Avance instalación EB de 5G (No corresponde a OH): Al cierre del primer trimestre del 2025 (1T-2025), los operadores COMCEL y la UNIÓN TEMPORAL TIGO-MOVISTAR reportaron la operación de 1.691 EB ubicadas en las principales ciudades del país y algunos municipios."</t>
  </si>
  <si>
    <t>"Subasta 5G: En junio se expidió la Resolución No. 2463 que modifica las OH en carreteras e IE asignadas mediante la Resolución 497 de 2024 a la UT COLOMBIA MÓVIL S.A. ESP – COLOMBIA TELECOMUNICACIONES, por lo que actualmente se encuentra en fase de ejecución de las Obligaciones de Hacer en Carreteras establecidas en dicho acto. Renovaciones de Espectro: Renovación 850 - 1900 MHz (COMCEL) y Renovación 2500 MHz (COMCEL) - Se continúa analizando la información suministrada por el operador en el plazo establecido, relacionada con las mediciones, plan de trabajo y cronograma. El resultado del análisis tendrá una posible expedición de un acto administrativo que modifique las renovaciones. Avance instalación EB de 5G (No corresponde a OH): Al cierre del segundo trimestre del 2025 (2T-2025), los operadores COMCEL y la UNIÓN TEMPORAL TIGO-MOVISTAR reportaron la operación de 1.915 EB ubicadas en las principales ciudades del país y algunos municipios."</t>
  </si>
  <si>
    <r>
      <rPr>
        <b/>
        <sz val="11"/>
        <color theme="1"/>
        <rFont val="Arial Narrow"/>
        <family val="2"/>
      </rPr>
      <t>OAPES (2025.09.09):</t>
    </r>
    <r>
      <rPr>
        <sz val="11"/>
        <color theme="1"/>
        <rFont val="Arial Narrow"/>
        <family val="2"/>
      </rPr>
      <t xml:space="preserve"> Efectuada la revisión del texto, se valida para su cargue en Sinergia.
Aprobado Sinergia DNP 09/09/2025</t>
    </r>
  </si>
  <si>
    <t>Subasta 5G: En junio se expidió la Res. No. 2463 que modifica las OH en carreteras e IE asignadas mediante la Res. 497 de 2024 a la UT COLOMBIA MÓVIL S.A. ESP – COLOMBIA TELECOMUNICACIONES, actualmente se encuentra en fase de ejecución de las Obligaciones de Hacer en Carreteras establecidas en dicho acto. Renovaciones de Espectro: Se trabaja en 2 proyectos de modificación respecto a las condiciones de calidad de las renovaciones de: 850 - 1900 MHz (COMCEL) y Renovación 2500 MHz (COMCEL). Se continúa analizando la información suministrada por el operador en el plazo establecido, relacionada con las mediciones, plan de trabajo y cronograma. El resultado del análisis tendrá una posible expedición de un acto administrativo que modifique las renovaciones. Instalación EB 5G (No corresponde a OH): Al cierre de 2T-25, COMCEL y la UT TIGO-MOVISTAR reportaron la operación de 1915 EB. El reporte a corte del 3T se tendrá disponible a partir de Nov-25.</t>
  </si>
  <si>
    <t>Frente a las observaciones realizadas por los operadores TELCALL y WOM a los actos adminsitrativos de asignación se dio respuesta a las mismas.</t>
  </si>
  <si>
    <t>Subasta 5G: En junio se expidió la Res. No. 2463 que modifica las OH en carreteras e IE asignadas mediante la Res. 497 de 2024 a la UT COLOMBIA MÓVIL S.A. ESP – COTEL, actualmente se encuentra en fase de ejecución de las OH en Carreteras establecidas en dicho acto. Renovaciones de Espectro: Se trabaja en 2 proyectos de modificación respecto a las condiciones de calidad de las renovaciones de 850-1900 MHz (COMCEL) y Renovación 2500 MHz (COMCEL). Además, se están estructurando 2 proyectos de renovación a favor de la UNIÓN TEMPORAL TIGO-MOVISTAR en las bandas de 1900 MHz y AWS, respectivamente; Así como un proyecto de renovación del operador WOM en la banda de AWS. Instalación EB 5G (No corresponde a OH): Al cierre del 3T de 2025 se desplegaron 2.463 EB de 5G, Claro (2.040) y la Unión Temporal Tigo-Movistar (423), lo que evidencia el inicio efectivo del despliegue nacional.</t>
  </si>
  <si>
    <t>Para el periodo se cuenta con 45.726.920 Accesos, creciendo 0,90% frente al trimestre anterior, de los cuales, 25.355.607 corresponden a demanda 4G y 5G 20.371.313 a suscripción 4G y 5G.</t>
  </si>
  <si>
    <t>Durante le periodo se dio continuidad a las obligaciones derivadas de la Subasta 5G, a través de la cual la UT COLOMBIA MÓVIL S.A. ESP – COTEL se encuentra en fase de ejecución de las Obligaciones de Hacer en Carreteras establecidas la Res. No. 2463. Durante el mes de diciembre se avanzó así mismo, en la Instalación Estaciones Base de 5G (No corresponde a OH), que al cierre del 3T de 2025 fueron desplegadas 2.463 EB de 5G correspondientes a Claro (2.040) y la Unión Temporal Tigo-Movistar (423).</t>
  </si>
  <si>
    <t>10/02/2026 Fecha Aprobación DNP</t>
  </si>
  <si>
    <t>Como resultado de las acciones adelantadas por la Dirección de Gobierno Digital, se encuentran en estructuración los procesos de contratación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t>
  </si>
  <si>
    <r>
      <rPr>
        <b/>
        <sz val="11"/>
        <color theme="1"/>
        <rFont val="Arial Narrow"/>
        <family val="2"/>
      </rPr>
      <t>OAPES (2025.07.10):</t>
    </r>
    <r>
      <rPr>
        <sz val="11"/>
        <color theme="1"/>
        <rFont val="Arial Narrow"/>
        <family val="2"/>
      </rPr>
      <t xml:space="preserve"> Efectuada la revisión del texto, se valida para su cargue en Sinergia.
Aprobado DNP 10/07/2025</t>
    </r>
  </si>
  <si>
    <t>Fijos: ITX Finalizó Ingeniería de detalle de los 184 municipios, se realizó la conexión 57 nodos. Se desplegaron 382 Km de Fibra Óptica para a conexión de 70 municipios. Se seleccionaron ISP para 49 municipios (31 del Acuerdo 2 y 18 del Acuerdo 4), para llevar la conexión a un total de 153.612 hogares. Se avanzó en la instalación de 52795 hogares Cauca (8054), Chocó (7151), La Guajira (22399), Nariño (2510) y Valle del Cauca (12681).Se avanzó en la conexión 42.379 hogares de los departamentos de Cauca-6511, Chocó-4073, Guajira-19274, Nariño-2373, Valle-10148. Zonas Comunitarias para la Paz: Se logró la instalación de 1.262 Zonas. LF I y II: se avanzó en la conexión 72.739 hogares. Entes territoriales se han conectado 36.386 Hogares, se desplegaron 709 Kilómetros de Fibra Óptica y se instalaron 104 Zonas WiFi.</t>
  </si>
  <si>
    <t>A continuación los resultados relevantes por proyecto ITX Finalizó Ingeniería de detalle de los 184 municipios, se realizó la conexión 58 nodos; se desplegaron 382 Km de Fibra Óptica para a conexión de 70 municipios; se seleccionaron ISP para 60 municipios, para llevar la conexión a un total de 153.612 hogares. De otra parte, se avanzó en la instalación de 68.971 hogares distribuidos entre Cauca (9.154), Chocó (15.198), La Guajira (26.923), Nariño (3454), Valle del Cauca (14.222) y Nariño (19). b) Zonas Comunitarias para la Paz: Se logró la instalación de 1.262 Zonas. c) LF I y II: se avanzó en la conexión 75.739 hogares. d) Entes territoriales se han conectado 74.863 Hogares. En total se han desplegado 4.609 Kilómetros de Fibra Óptica, conectado 220.573 hogares y 324 zonas WiFi</t>
  </si>
  <si>
    <t>13/01/2026 Fecha aprobación DNP</t>
  </si>
  <si>
    <t>Andrés Eduardo Noriega Polania (VTD)</t>
  </si>
  <si>
    <t>Giovanny Andrés López Cabezas</t>
  </si>
  <si>
    <t xml:space="preserve">SENATEC-Generación TIC-Talento Tech- Certificaciones empresariales: 141,363 formaciones realizadas. Servidores públicos: 3,927 formaciones realizadas iniciativa Talento GovTech. Conectando Voces y Ciberpaz: 4,713 formaciones con Mujeres TIC e Inicia con TIC Click Seguro: 3,366 Formaciones realizadas
</t>
  </si>
  <si>
    <t>SENATEC-GeneraciónTIC-TalentoTech-Avanzatec: 141.363 formaciones. Servidores públicos: Talento GovTech: Identificación de temáticas y  portafolio de cursos en política de Gobierno Digital 3.927 formaciones. Conectando Voces y Ciberpaz: 4.713 formaciones. Click Seguro: 3.366 Formaciones.</t>
  </si>
  <si>
    <t>SENATEC: Se certificaron 34.380 personas. Generación TIC: Cerró el proyecto con  41.282 formaciones. Talento Tech: Avance en proceso de contratación  en modalidad de selección abreviada para la región 7 - lote 2 y región 8 - lote 1 y 2,  se presentaron 19 oferentes, se mantiene número de personas certificadas  de 39.405. Sociedad Digital con  26.296 personas certificadas. 
Talento GOVTECH:  Identificación de temáticas y  portafolio de cursos alineados con la política de Gobierno Digital mantienen 3.927 formaciones. Conectando Voces y Ciberpaz:  4.713 formaciones en cursos de Mujeres TIC para el Cambio, Inicia con TIC y habilidades digitales. Click Seguro: 3.366 formaciones en cursos para fortalecimiento de competencias en seguridad digital.</t>
  </si>
  <si>
    <t xml:space="preserve">TalentoTech: 10.056 personas certificadas. Servidores públicos: Talento GovTech: 832 personas certificadas. Ciberpaz Formaciones: estructuración de los documentos de la etapa precontractual del programa.
</t>
  </si>
  <si>
    <t xml:space="preserve">Talento Tech: Se avanzó con el proceso de firmas para la modalidad de selección abreviada de la Región 7 Lote 2 y Región 8 Lote 1 y 2, se presentaron 19 oferentes y estan en etapa de evaluación con un total de 10,056 personas certificadas vigencia 2025, Talento GOVTECH: 832 Personas Certificadas desde la Dirección de Gobierno Digital. Ciberpaz Formaciones: En etapa precontractual, se adelantó proceso de cotización con universidades públicas, se emitió CDP.
</t>
  </si>
  <si>
    <t>Se han certificado en habilidades digitales: Senatec: 57.243 personas; Generación TIC: 11.457 personas; TalentoTech: 2322 personas; Avanzatec: 2.034 personas; Talento GovTech: 853 personas; Ciberpaz Formaciones y Ciberseguridad: En estructuración de documentos de la etapa precontractual.</t>
  </si>
  <si>
    <t>Para el periodo se presentan los avances por programa de formación: Senatec: Se han certificado 57.243 personas; de otra parte, se inició el proceso para el segundo año de formación de los jóvenes que hacen parte de la primera cohorte del programa. Generación TIC: En el marco del proceso de liquidación del contrato, se informó una sobrejecución de 11.457 certificaciones. Talento Tech: Se certificaron 2.322 personas, alcanzando en 12.378 certificaciones acumulado en 2025. Avanzatec: 2.034 certificaciones, ya se tienen inscritos en la oferta académica 2025. Talento GOVTECH: 853 Personas Certificadas desde la Dirección de Gobierno Digital. Ciberpaz Formaciones y Ciberseguridad: En etapa precontractual se ha venido adelantando el proceso con la Universidad de Pamplona.</t>
  </si>
  <si>
    <t>Se han certificado en habilidades digitales: Senatic: 11.283 personas; TalentoTech: 2326 personas; Avanzatec: 2.888 personas; Talento GovTech: 3455 personas; Ciberpaz Formaciones y Ciberseguridad: En  la etapa final de estructuración del proceso de contratación</t>
  </si>
  <si>
    <t xml:space="preserve">Durante este periodo se presentan avances por programa de formación así: Senatec: Se han certificado 11.283 personas; Se realizó un encuentro entre el SENA, la OIT y el MINTIC donde se compartieron los logros en las tres áreas estratégicas del proyecto SENATEC. Paralelamente, el equipo de Senatec-MINTIC sostiene reuniones semanales de monitoreo para evaluar el progreso continuo. Talento Tech: Se certificaron 2.326 personas, se avanza en la preparación de la fase 3, prevista para el mes de julio de 2025. Avanzatec: 2.888 certificaciones, se destaca el aporte de Books &amp; Books, que confirmó la entrega de 200 becas B, 50 becas B1+ para quienes culminaron la cohorte anterior, 100 becas A1 y A2, y 100 cupos para el examen clasificatorio del MinTIC. Talento GOVTECH: 3.455 Personas Certificadas desde la Dirección de Gobierno Digital. Ciberpaz Formaciones y Ciberseguridad: Se encuentran en la etapa final del proceso de contratación.
</t>
  </si>
  <si>
    <t>Se han certificado 132.291 personas en Senatic, 11.457 en GeneraciónTIC, 50.979 en TalentoTech, 44.530 en Avanzatec y 4.559 en Talento GovTech. Ciberpaz ajusta contenidos sobre chatbots y Ciberseguridad está finalizando su proceso de contratación.</t>
  </si>
  <si>
    <t>Durante este periodo se presentan avances por programa de formación así: Senatec: 97.911 certificaciones a corte junio de 2025 avance en la formación de la cohorte II con un 69% de matrícula, se legalizó el 100% del componente de diseño curricular y de certificaciones de formadores. GeneraciónTIC 11.457 personas adicionales certificadas en habilidades digitales. Talento Tech: Se certificaron 19.327 personas, avanza proceso de firmas de la selección abreviada FTIC-SAPMC-001-2025 con 19 oferentes en evaluación para Región 7 Lote 2 y Región 8 Lotes 1 y 2. Avanzatec: 9008 certificaciones, más de 135.000 inscritos, +10 masterclass, becas gestionadas con aliados y acciones para impulsar certificaciones. Talento GOVTECH: 4.559pPersonas certificadas desde la Dirección de Gobierno Digital. Ciberpaz Formaciones: En revisión y ajuste de contenidos de formación en desarrollo de chatbots y Ciberseguridad: En la etapa final de estructuración del proceso de contratación.</t>
  </si>
  <si>
    <t>Aprobado en Sinergia 10/07/2025</t>
  </si>
  <si>
    <t>Para la vigencia 2025 se han certificado 103.738 personas en Senatic, 11.457 en GeneraciónTIC, 23.723 en TalentoTech, 14.555 en Avanzatec y 5.644 en Talento GovTech. Ciberpaz desde DATIC se aprueba contenidos de los cursos y Ciberseguridad está finalizando su proceso de contratación.</t>
  </si>
  <si>
    <t>Para la vigencia del 2025 con corte julio se registraron avances por programa de formación así: Senatec: 103.738 SENA recibió los nuevos programas de OIT para la actualización curricular, se completó la legalización del 100% de certificaciones del 3er desembolso, avanzando hacia el 4to. GeneraciónTIC 11.457 personas adicionales certificadas en habilidades digitales. Talento Tech: Se certificaron 23.723 Se realizaron tres desembolsos para procesos de habilidades digitales en modalidad bootcamps y se efectuó seguimiento a la formación, cumpliendo SCAIPROYEKTA SAS BIC con lo establecido contractualmente. Avanzatec: 14.555 se impulsó la certificación antes del cierre del ciclo y se gestionaron premios y beneficios con aliados tecnológicos. Talento GOVTECH: 5.644 Personas certificadas desde la Dirección de Gobierno Digital. Ciberpaz Formaciones: Desde DATIC se aprueba contenidos de los cursos y Ciberseguridad: En etapa final de estructuración del proceso de contratación.</t>
  </si>
  <si>
    <t>En 2025 se han certificado 109.762 personas en Senatec, 11.457 en GeneraciónTIC, 30.232 en TalentoTech, 19.293 en AvanzaTec y 8.482 en Talento GovTech; además, avanzan Ciberpaz con inscripciones abiertas en IA y Ciberseguridad en fase final de contratación.</t>
  </si>
  <si>
    <t>Con corte a agosto de 2025 se registran avances significativos en formación digital: Senatec con 109.762 beneficiarios y formadores certificados, fortaleciendo talento y cerrando brechas; GeneraciónTIC con 11.457 personas adicionales certificadas; Talento Tech con 30.232 certificados a través de bootcamps que consolidan competencias estratégicas; AvanzaTec con 19.293 participantes, impulsando empleabilidad junto a aliados y eventos; Talento GovTech con 8.482 servidores públicos fortaleciendo competencias tecnológicas; Ciberpaz Formaciones con contenidos aprobados desde DATIC y Ciberseguridad en etapa final de estructuración contractual.</t>
  </si>
  <si>
    <t>En el 2025 se han certificado 199.247 personas: 115.971 en SenaTEC, 11.457 en Generación TIC, 36.129 en Talento TECH, 21.726 en AvanzaTEC, 9.964 en Talento GovTech, 4.000 en Smartfilms. Además, avanzan Ciberpaz con inscripciones abiertas en IA y Ciberseguridad en fase final de contratación.</t>
  </si>
  <si>
    <t>Con corte a septiembre de 2025 se registran avances significativos en formación digital: Senatec con 115.971 beneficiarios y formadores certificados, fortaleciendo talento y cerrando brechas; GeneraciónTIC con 11.457 personas adicionales certificadas; Talento Tech con 36.129 certificados a través de bootcamps que consolidan competencias estratégicas; AvanzaTec con 21.726 participantes, impulsando empleabilidad junto a aliados y eventos; Talento GovTech con 9.964 servidores públicos fortaleciendo competencias tecnológicas, Smartfilms con 4.000 personas formadas; Ciberpaz Formaciones con contenidos aprobados desde DATIC e inscripciones abiertas en IA y Ciberseguridad en etapa final de estructuración contractual.</t>
  </si>
  <si>
    <r>
      <rPr>
        <b/>
        <sz val="11"/>
        <color theme="1"/>
        <rFont val="Arial Narrow"/>
        <family val="2"/>
      </rPr>
      <t>OAPES (2025.10.09):</t>
    </r>
    <r>
      <rPr>
        <sz val="11"/>
        <color theme="1"/>
        <rFont val="Arial Narrow"/>
        <family val="2"/>
      </rPr>
      <t xml:space="preserve"> Efectuada la revisión del texto, se valida para su cargue en Sinergia.
Aprobado Sinergia DNP 10/10/2025</t>
    </r>
  </si>
  <si>
    <t>A corte octubre, se han certificado 250.677 personas: 135.807 en SenaTEC, 11.457 en Generación TIC, 43.378 en Talento TECH, 27.945 en AvanzaTEC, 11.114 en Talento Gov Tech, 4.000 en Smartfilms y 16.976 en Ciberpaz formaciones.</t>
  </si>
  <si>
    <t>Con corte a octubre de 2025 se registran avances significativos en formación digital a través de los siguientes programas: SenaTEC con 135.807 beneficiarios y formadores certificados, fortaleciendo talento y cerrando brechas; GeneraciónTIC con 11.457 personas certificadas; Talento Tech con 43.378 certificados a través de bootcamps que consolidan competencias estratégicas; AvanzaTec con 27.945 participantes, impulsando empleabilidad junto a aliados y eventos; Talento GovTech con 11.114 ciudadanos y servidores públicos fortaleciendo competencias tecnológicas, Smartfilms con 4.000 personas formadas y 16.976 formaciones en Ciberpaz con contenidos aprobados desde la Dirección de Apropiación de TIC.</t>
  </si>
  <si>
    <t>A corte noviembre, se han certificado 281.648 personas: 145.538 SenaTEC, 11.457 en Generación TIC, 45.599 en Talento TECH, 33.889 en AvanzaTEC, 12.765 en Talento Gov Tech, 4.000 en Smartfilms, 18.456 en Ciberpaz formaciones y 9.944 en Colombia Programa.</t>
  </si>
  <si>
    <t>Con corte a noviembre de 2025 se registran avances significativos en formación digital a través de los siguientes programas: SenaTEC con 145.538 beneficiarios y formadores certificados, fortaleciendo talento y cerrando brechas; GeneraciónTIC con 11.457 personas certificadas; Talento Tech con 45.599 certificados a través de bootcamps que consolidan competencias estratégicas; AvanzaTec con 33.889 participantes, impulsando empleabilidad junto a aliados y eventos; Talento GovTech con 12.765 ciudadanos y servidores públicos fortaleciendo competencias tecnológicas, Smartfilms con 4.000 personas formadas, 18.456 formaciones en Ciberpaz con contenidos aprobados desde la Dirección de Apropiación de TIC y 9.944 a través de Colombia Programa.</t>
  </si>
  <si>
    <r>
      <rPr>
        <b/>
        <sz val="11"/>
        <color theme="1"/>
        <rFont val="Arial Narrow"/>
        <family val="2"/>
      </rPr>
      <t>OAPES (2025.12.09):</t>
    </r>
    <r>
      <rPr>
        <sz val="11"/>
        <color theme="1"/>
        <rFont val="Arial Narrow"/>
        <family val="2"/>
      </rPr>
      <t xml:space="preserve"> Efectuada la revisión del texto, se valida para su cargue en Sinergia.
Aprobado Sinergia DNP 09/12/2025</t>
    </r>
  </si>
  <si>
    <t>A cierre vigencia 2025, se han certificado 322.923 personas: 158.957 SenaTEC, 11.457 en Generación TIC, 59.884 en Talento TECH, 39.765 en AvanzaTEC, 13.441 en Talento Gov Tech, 4.000 en Smartfilms, 25.475 en Ciberpaz formaciones y 9.944 en Colombia Programa.</t>
  </si>
  <si>
    <t>Con corte a diciembre de 2025 se registran avances significativos en formación digital a través de los siguientes programas: SenaTEC con 158.957 beneficiarios y formadores certificados, fortaleciendo talento y cerrando brechas; Generación TIC con 11.457 personas certificadas; Talento Tech con 59.884 certificados a través de bootcamps que consolidan competencias estratégicas; AvanzaTec con 39.765 participantes, impulsando empleabilidad junto a aliados y eventos; Talento GovTech con 13.441 ciudadanos y servidores públicos fortaleciendo competencias tecnológicas, Smartfilms con 4.000 personas formadas, 25.475 formaciones en Ciberpaz con contenidos aprobados desde la Dirección de Apropiación de TIC y 9.944 a través de Colombia Programa.</t>
  </si>
  <si>
    <r>
      <rPr>
        <b/>
        <sz val="11"/>
        <color theme="1"/>
        <rFont val="Arial Narrow"/>
        <family val="2"/>
      </rPr>
      <t xml:space="preserve">Astrid Rocío Angarita-DATIC </t>
    </r>
    <r>
      <rPr>
        <sz val="11"/>
        <color theme="1"/>
        <rFont val="Arial Narrow"/>
        <family val="2"/>
      </rPr>
      <t>(Reporta: Andrés Eduardo Noriega Polanía- VTD)</t>
    </r>
  </si>
  <si>
    <t>Durante el mes de enero 2025 se inició el proceso de estructuración técnica del programa CiberPaz Sensibilizaciones a través del cual se beneficia a la población para el uso seguro y responsable de las TIC.</t>
  </si>
  <si>
    <t xml:space="preserve">Durante el mes de enero 2025 se inició el proceso de estructuración técnica del programa CiberPaz Sensibilizaciones, con la construcción de las primeras versiones de anexo técnico y estudio del sector, teniendo presente que a través de este programa se beneficia a la población para el uso seguro y responsable de las TIC.
</t>
  </si>
  <si>
    <t>En este periodo se avanzó con el proceso precontractual de CiberPaz, incluyendo la construcción de los documentos y ajustes solicitados por la subdirección de contratación.</t>
  </si>
  <si>
    <t xml:space="preserve">En este periodo se avanzó en el proceso de estrucuturación de los documentos precontractuales, incluyendo la respuesta a las observaciones de contratación, tales como el ajuste a la propuesta y la contrapartida señalada. De igual manera, se realizó la solicitud de CDP.
</t>
  </si>
  <si>
    <t>En este periodo se continuó con el proceso precontractual de CiberPaz, en especial con lo referente a la construcción de las versiones ajustadas de los documentos requeridos por la entidad.</t>
  </si>
  <si>
    <t xml:space="preserve">En este periodo se realizaron los ajustes en el estudio previo, anexo técnico y estudio del sector de acuerdo con los requerimientos de la alta dirección del Ministerio TIC, el Fondo Único de TIC, y la subdirección de contratación. Adicionalmente, se confirma que se realizó la emisión del Certificado de Disponibilidad Presupuestal.
</t>
  </si>
  <si>
    <t>Durante este periodo se obtuvo el aval del comité de contratación para el proceso del programa CiberPaz Sensibilizaciones y se proyectó la minuta del convenio interadministrativo.</t>
  </si>
  <si>
    <t>En este periodo se finalizó la construcción de los documentos precontractuales, los cuales fueron aprobados en el comité extraordinario del contratación del 11 de abril y se remitieron con el rad No 252058334 el 14 de abril. Así mismo, se inició la elaboración de la minuta del convenio que dará cumplimiento a la meta de personas sensibilizadas en el uso seguro y responsable de las TIC.</t>
  </si>
  <si>
    <t>Se formalizó la suscripción del Contrato No. 1209 de 2025 con fecha de inicio de ejecución el día 19 de mayo de 2025.</t>
  </si>
  <si>
    <t xml:space="preserve">En este periodo se realizó firma del contrato, se aprobaron pólizas correspondientes y el acta de inicio quedo con fecha del 19 de mayo. Dando inicio a la ejecución del convenio. Se realizó reunión de apertura del convenio y el primer comité operativo del mismo.
</t>
  </si>
  <si>
    <t>274.107 personas fueron sensibilizadas este mes en el uso seguro y responsable de las Tecnologías de la Información y las Comunicaciones (TIC), a través actividades formativas y pedagógicas orientadas a fortalecer competencias digitales y promover una cultura de autocuidado digital"</t>
  </si>
  <si>
    <t>Mediante contrato 1209-2025 con CanalTRO, con los CiberEmbajadores, se han realizado 274.107 sensibilizaciones en territorios, instituciones educativas, entidades públicas y privadas, a través de talleres formativos y pedagógicos, así como pautas publicitarias en eventos masivos de gran magnitud, fortaleciendo competencias digitales y fomentando cultura de autocuidado digital. Los temas abordados incluyeron Respeto en entornos virtuales, TIC en la Crianza: Uso responsable de la tecnología en el entorno familiar; Seguridad y Confianza Digital, Guerra Cognitiva y Fake News; Herramientas TIC para el Trabajo e Inteligencia Artificial. La estrategia ha hecho presencia en Caquetá, Vichada, La Guajira, Tolima, Putumayo, Huila y Bogotá. Los eventos con mayor participación fueron realizados a través de pautas publicitarias que impactaron aprox. a 265 mil personas. En los demás territorios, se desarollaron taller, donde se identificó la participación de hombres y mujeres mayores de 12 años, población campesina, víctima del conflicto armado, en condición de discapacidad, población Indígena, Afrocolombiana, Raizal, Rrom.</t>
  </si>
  <si>
    <r>
      <rPr>
        <b/>
        <sz val="9.9"/>
        <color rgb="FF000000"/>
        <rFont val="Arial Narrow"/>
        <family val="2"/>
      </rPr>
      <t>(OAPES 09.07.2025):</t>
    </r>
    <r>
      <rPr>
        <sz val="11"/>
        <color rgb="FF000000"/>
        <rFont val="Arial Narrow"/>
        <family val="2"/>
      </rPr>
      <t xml:space="preserve"> Efectuada la revisión del texto de Justificación ampliada se da viabilidad para registrar en Sinergia.
Aprobado DNP 10/07/2025</t>
    </r>
  </si>
  <si>
    <t>Se llevaron a cabo sensibilizaciones TIC en Córdoba, Cauca y Huila, enfocadas en tecnologías abiertas, ciberseguridad y transparencia. Estas acciones promovieron la apropiación digital y el fortalecimiento de capacidades en entornos educativos y comunitarios</t>
  </si>
  <si>
    <t>Se realizaron 380.995 sensibilizaciones en todo el país, con una intervención focalizada en Caquetá que concentró el 68% (260.172) del total. En Valle del Cauca se impactaron 30.000 personas, incluyendo 1.624 indígenas, 2.807 afrocolombianos y 2.846 personas con discapacidad. Los contenidos abordaron transparencia, seguridad digital, tecnologías abiertas, derechos digitales, inteligencia artificial, crianza digital, ciberacoso, desinformación, privacidad y diversidad, aplicando metodologías inclusivas y participativas con enfoque diferencial para fortalecer competencias ciudadanas en el uso responsable de las TIC.</t>
  </si>
  <si>
    <t>Se realizaron jornadas de sensibilización TIC en Norte de Santander, Risaralda, La Guajira y otros territorios, con énfasis en tecnologías abiertas, ciberseguridad y transparencia. Estas acciones impulsaron la apropiación digital y fortalecieron las capacidades en entornos educativos y comunitarios.</t>
  </si>
  <si>
    <t>Se han desarrollado 257.291 sensibilizaciones TIC en todo el país, con una intervención focalizada en Norte de Santander que concentró el 18% (46.150) del total. En Risaralda se impactaron 35.885 personas, incluyendo 1.997 indígenas, 2.981 personas Negra, Afrocolombiana, Raizal y Palenquera, y 966 personas con discapacidad. Los contenidos abarcaron transparencia, seguridad digital, tecnologías abiertas, derechos digitales, inteligencia artificial, crianza digital, ciberacoso, desinformación, privacidad y diversidad. Estas jornadas se llevaron a cabo con metodologías inclusivas y participativas, aplicando un enfoque diferencial que permitió fortalecer competencias ciudadanas y promover el uso responsable de las TIC en contextos educativos y comunitarios.</t>
  </si>
  <si>
    <r>
      <rPr>
        <b/>
        <sz val="11"/>
        <color theme="1"/>
        <rFont val="Arial Narrow"/>
        <family val="2"/>
      </rPr>
      <t>OAPES (2025.09.08):</t>
    </r>
    <r>
      <rPr>
        <sz val="11"/>
        <color theme="1"/>
        <rFont val="Arial Narrow"/>
        <family val="2"/>
      </rPr>
      <t xml:space="preserve"> Efectuada la revisión del texto, se valida para su cargue en Sinergia.
Aprobado Sinergia DNP 09/09/2025</t>
    </r>
  </si>
  <si>
    <t>Entre julio y septiembre se avanzó con 479.881 sensibilizaciones sobre el uso seguro y responsable de las TIC, impactando territorios de la Colombia profunda como La Guajira, el Pacífico, Cundinamarca, Norte de Santander y Cauca. con un acumulado de 753.988</t>
  </si>
  <si>
    <t>Entre julio y septiembre se logró un avance de 479.881 sensibilizaciones sobre el uso seguro y responsable de las TIC, impactando territorios de la Colombia profunda como La Guajira, el Pacífico, Cundinamarca, Norte de Santander y Cauca. Del total, el 9% corresponde a acciones en La Guajira, el 8% en Valle del Cauca y el 5% en Norte de Santander. Hemos llegado a cerca de 160 mil mujeres, así como a personas con discapacidad, víctimas del conflicto armado y comunidades campesinas, promoviendo el acceso incluyente y consciente a las tecnologías. Las sensibilizaciones se han desarrollado tanto de forma presencial como virtual, abordando temáticas clave como noticias falsas y desinformación, inteligencia artificial en perspectiva, tecnologías abiertas y de libre acceso, TIC en la crianza, entre otros temas relevantes para fortalecer las competencias digitales y promover un uso ético y crítico de las tecnologías en todo el país. Con un acumulado de 753.988 sensibilizaciones.</t>
  </si>
  <si>
    <t>Se han realizado para el mes de octubre un total de 207.773 sensibilizaciones en temas de IA, desinformación, ciberseguridad y entornos digitales. Se alcanzaron 70.643 mujeres y 1.639 personas con pertenencia étnica.</t>
  </si>
  <si>
    <t>Durante el mes de octubre se realizaron 207.773 sensibilizaciones, principalmente en los departamentos de Caquetá, Cundinamarca y la Ciudad de Bogotá,. Las jornadas abordaron diversos temas, entre ellos: Entre Digitalmente Responsable, Inteligencia Artificial en Perspectiva, Tecnología y Medio Ambiente, Discapacidad en los Entornos Digitales, Emprendimiento en el Entorno Digital, Noticias Falsas y Desinformación, Ciberviolencia y Conciencia Digital. En cuanto a la población alcanzada, se desarrollaron 70.643 sensibilizaciones dirigidas a mujeres y 1.639 dirigidas a personas con pertenencia étnica.</t>
  </si>
  <si>
    <t>Se han realizado para el mes de noviembre un total de 393.683 sensibilizaciones en temas de IA, desinformación, ciberseguridad y entornos digitales. Se alcanzaron 107.689 mujeres y 24.351 personas con pertenencia étnica.</t>
  </si>
  <si>
    <t>Durante el mes de noviembre se realizaron 393.683 sensibilizaciones, principalmente en los departamentos de Caldas, Norte de Santander, Nariño, Antioquia y Valle del Cauca. Las jornadas abordaron diversos temas, entre ellos: Entre Digitalmente Responsable, Inteligencia Artificial en Perspectiva, Tecnología y Medio Ambiente, Discapacidad en los Entornos Digitales, Emprendimiento en el Entorno Digital, Noticias Falsas y Desinformación, Ciberviolencia y Conciencia Digital. En cuanto a la población alcanzada, se desarrollaron 107.689 sensibilizaciones dirigidas a mujeres y 24.351 dirigidas a personas con pertenencia étnica.</t>
  </si>
  <si>
    <t>Al cierre de la vigencia se realizaron 1.480.649 sensibilizaciones, alcanzando un 106% de cumplimiento en 2025. Se impactaron 269 municipios en departamentos como Bogotá, La Guajira y Nariño, beneficiando a 422.939 mujeres y 48.726 personas étnicas, promoviendo el uso seguro de las TIC</t>
  </si>
  <si>
    <t>Al cierre de la vigencia se alcanzó un total de 1.480.649 acciones de sensibilización, superando la meta proyectada para el año 2025 con un cumplimiento del 106%, lo que evidencia el alto impacto y alcance de la estrategia implementada. Estas acciones se desarrollaron en diversos departamentos del país, entre los que se destacan Bogotá, La Guajira, Cundinamarca, Valle del Cauca, Norte de Santander, Magdalena y Nariño, entre otros, logrando una cobertura territorial significativa en 269 municipios. La población impactada incluye 422.939 mujeres y 48.726 personas pertenecientes a comunidades étnicas, lo que reafirma el enfoque diferencial e inclusivo de la iniciativa y su llegada efectiva a territorios históricamente priorizados, contribuyendo a la atención de la denominada Colombia profunda. A través de estas sensibilizaciones se promovió el uso seguro, responsable de las TIC fortaleciendo capacidades ciudadanas fortaleciendo capacidades ciudadanas, fomentando entornos digitales.</t>
  </si>
  <si>
    <t>LISSET BRIGITTE GUTIERREZ</t>
  </si>
  <si>
    <t>Se adelantó el proceso de planeación de los proyectos para la vigencia 2025</t>
  </si>
  <si>
    <t>Se trabajó en la planeación de los proyectos que se ejecutarán durante el 2025 mediante los cuales se cumplirá la meta.</t>
  </si>
  <si>
    <t>Continúa desarrollándose el proceso de planeación de los proyectos para la vigencia 2025</t>
  </si>
  <si>
    <t xml:space="preserve">Se continuó con el proceso de planeación de los proyectos para la vigencia 2025, programas que abarcan alternativas para dinamizar la economía digital del país, se trabajó en la estructuración de los documentos precontractuales de algunos de los programas de acompañamiento, asistencia técnica y financiación para empresas y emprendedores de la Industria Digital, los cuales se espera puedan ser llevarlos a comité de contratación en el mes de marzo.
</t>
  </si>
  <si>
    <t>Se continuó trabajando en la formulación de los proyectos enfocados al fortalecimiento de la Industria Digital, acompañamiento, asistencia técnica y financiación para la Industria Digital.</t>
  </si>
  <si>
    <t xml:space="preserve">Se continuó con el proceso de planeación de los proyectos para la vigencia 2025 enfocados en otorgar acompañamiento y asistencia técnica para empresas y emprendedores de la Industria Digital, los cuales se encuentran en revisión y aprobación. Los programas abarcan alternativas para dinamizar la economía digital del país, enfocados en asistencia técnica y financiación para empresas y emprendedores de la Industria Digital.
</t>
  </si>
  <si>
    <t>Se avanzó en la formulación de proyectos orientados al fortalecimiento de la Industria Digital, incluyendo acciones de acompañamiento, asistencia técnica y financiación para este sector.</t>
  </si>
  <si>
    <t>Se dio continuidad al proceso de planeación de los proyectos correspondientes a la vigencia 2025, orientados a brindar acompañamiento y asistencia técnica a empresas y emprendedores de la Industria Digital. Estos proyectos se encuentran actualmente en etapa de revisión y aprobación. Las iniciativas contemplan diversas alternativas para impulsar la economía digital del país, con énfasis en la asistencia técnica y la financiación para actores del sector.</t>
  </si>
  <si>
    <r>
      <rPr>
        <b/>
        <sz val="11"/>
        <color theme="1"/>
        <rFont val="Arial Narrow"/>
        <family val="2"/>
      </rPr>
      <t>OAPES (2025.05.07)</t>
    </r>
    <r>
      <rPr>
        <sz val="11"/>
        <color theme="1"/>
        <rFont val="Arial Narrow"/>
        <family val="2"/>
      </rPr>
      <t>. Efectuada la revisión del reporte con el área, se da viabilidad para proceder al registro en Sinergia.
Aprobado DNP 07.05.2025</t>
    </r>
  </si>
  <si>
    <t xml:space="preserve">Se continuó trabajando en la formulación de los proyectos enfocados al fortalecimiento de la Industria Digital. Se aprobó en comité de contratación la celebración de un convenio interadministrativo entre FUTIC/MinTIC y CoCrea para el desarrollo de Crea Digital. </t>
  </si>
  <si>
    <t xml:space="preserve">Se continuó con el proceso de planeación de los proyectos para la vigencia 2025. Puntualmente, se trabajó en la estructuración de los documentos precontractuales asociados al proyecto Crea Digital, mediante el cual se cumplirá la meta. Finalmente, el 23 de mayo se aprobó en comité de contratación la celebración de un convenio interadministrativo entre FUTIC/MinTIC y CoCrea para el desarrollo de Crea Digital.
</t>
  </si>
  <si>
    <t>Se avanzó en los procesos precontractuales de los proyectos que se llevarán a cabo en el esta vigencia. Inició la ejecución de Crea Digital y se firmó convenio para Colombia 4.0.</t>
  </si>
  <si>
    <t>Se avanzó en los procesos precontractuales de la siguiente manera:
-Crea Digital: se firmó convenio interadministrativo con CoCrea e inició la ejecución del proyecto. Se dio apertura a la inscripción en la convocatoria el 26 de junio.
-Colombia 4.0: Se firmó convenio interadministrativo con Teveandina para el desarrollo del proyecto. Se realizaron los trámites pertinentes para el perfeccionamiento del convenio y poder iniciar la ejecución.
-Emprendimiento Digital: Se aprobó en comité de contratación la suscripción de un convenio interadministrativo con iNNpulsa para el desarrollo del proyecto.
-Internacionalización: Se aprobó en comité de contratación la suscripción de un convenio interadministrativo con PorColombia para el desarrollo del proyecto.</t>
  </si>
  <si>
    <t>El 23 de julio cerró la convocatoria Crea Digital con un total de 309 postulaciones de 84 municipios en 27 departamentos.</t>
  </si>
  <si>
    <t>Se avanzó en los proyectos de la siguiente manera: -Crea Digital: El 23 de julio cerró la convocatoria con un total de 309 postulaciones de 84 municipios en 27 departamentos. -Colombia 4.0: inició la ejecución del convenio firmado entre FUTIC y Teveandina para el desarrollo de Colombia 4.0. Se aprobó el plan de trabajo y se comenzó la planeación de los 11 encuentros que se desarrollarán en esta vigencia. -Internacionalización: inició la ejecución del convenio firmado entre FUTIC y Fiducoldex/ProColombia para el desarrollo del proyecto. Se aprobó el plan de trabajo y los requisitos de las convocatorias para el desarrollo de las actividades que se llevarán a cabo en esta vigencia.</t>
  </si>
  <si>
    <r>
      <rPr>
        <b/>
        <sz val="11"/>
        <color theme="1"/>
        <rFont val="Arial Narrow"/>
        <family val="2"/>
      </rPr>
      <t>OAPES (08.08.2025)</t>
    </r>
    <r>
      <rPr>
        <sz val="11"/>
        <color theme="1"/>
        <rFont val="Arial Narrow"/>
        <family val="2"/>
      </rPr>
      <t>. Efectuada la revisión del texto, se considera viable para registrar en sinergia 
Aprobado Sinergia DNP 08/08/2025</t>
    </r>
  </si>
  <si>
    <t>El 5 de agosto se publicó el listado de proyectos habilitados y descalificados de Crea Digital, se continuó con el proceso de evaluación de jurados e iniciaron las sesiones de Pitch para la selección final de beneficiarios.</t>
  </si>
  <si>
    <t>En el mes se avanzó en: a) Crea Digital: El 05/08 se publicó listado de proyectos habilitados y descalificados; como resultado 215 proyectos fueron habilitados para continuar en el proceso y 94 descalificados. Se inició la evaluación seleccionando los de mejor puntaje para pasar a Pitch, sesiones finallizadas el 30/08. b) Colombia 4.0: Se realizó contacto con aliados y líderes de track para consolidación de las agendas académicas, cerrando las agendas de Villavicencio, Popayán y Neiva. Durante el 21 y 22/08 se realizó el primer evento en Villavicencio, y 27 y 28/08 en Popayán. c) Internacionalización: Empresas de la industria digital colombiana participaron en Gamescom, principal espacio de promoción de videojuegos en el mercado europeo; y en Colombia Startup Week, espacio de encuentro con potenciales inversionistas, en el marco de Colombia Tech Week. d) Emprendimiento Digital: se firmó convenio interadministrativo con Fiducoldex/iNNpulsa para desarrollo de actividades del proyecto.</t>
  </si>
  <si>
    <t>Finalizó el proceso de vinculación de las 18 empresas beneficiarias del proyecto Crea Digital. Comenzó el proceso de evaluación y selección de las empresas que serán beneficiadas en el proyecto de Emprendimiento Digital. Continuaron las actividades de Colombia 40 e Internacionalización.</t>
  </si>
  <si>
    <t>En este mes se avanzó: a) Crea Digital: Finalizó la selección de los 18 beneficiarios, publicando la lista para las 4 categorías. Se adelantó el proceso de formalización de asistencia y asesoría, requiriendo la documentación necesaria. b) Colombia 4.0: Continuó el desarrollo del encuentro de ecosistemas Colombia 4.0 Territorios Digitales. En este mes se realizaron los eventos en las ciudades de Neiva, Valledupar, Tunja, y Cúcuta. c) Internacionalización: Las empresas de la industria digital colombiana participaron en actividades como: Semana de inmersión mercado japonés, Capacitación sobre costeo y pricing, Misión exploratoria Miami, Entrenamiento Pitch comercial, PIXELATL, CLAB y MSP Summit. d) Emprendimiento Digital: inició el proceso de evaluación, publicando el Banco de Empresas Habilitadas para la selección de los beneficiarios. Se publicaron los pasos siguientes del proceso de evaluación para los Bancos de Postulaciones y se inició el proceso metodológico aprobado.</t>
  </si>
  <si>
    <r>
      <rPr>
        <b/>
        <sz val="11"/>
        <color theme="1"/>
        <rFont val="Arial Narrow"/>
        <family val="2"/>
      </rPr>
      <t>OAPES (2025.10.07):</t>
    </r>
    <r>
      <rPr>
        <sz val="11"/>
        <color theme="1"/>
        <rFont val="Arial Narrow"/>
        <family val="2"/>
      </rPr>
      <t xml:space="preserve"> Efectuada la revisión del texto, se valida para su cargue en Sinergia.
Aprobado Sinergia DNP 07/10/2025</t>
    </r>
  </si>
  <si>
    <t>Se finalizó el proceso de vinculación de las 125 empresas que serán beneficiadas en el proyecto de Emprendimiento Digital. Continuaron las actividades de Colombia 4.0, Crea Digital e Internacionalización.</t>
  </si>
  <si>
    <t>En el mes de octubre se avanzó en los proyectos de la siguiente manera: a) Crea Digital: Continua el proceso de asistencia técnica y acompañamiento a cada beneficiario, uno por categoría. b) Colombia 4.0: Continuó el desarrollo del encuentro de ecosistemas Colombia 4.0 Territorios Digitales. Durante los días 02 y 03 de octubre se realizó el evento en la ciudad de Mocoa, 14 y 15 de octubre en Barranquilla, 21 y 22 de octubre en Cali, y 28 y 29 de octubre en Medellín. c) Internacionalización: Empresas de la industria digital colombiana participaron en actividades para incursionar en mercado internacionales: Capacitación cobre cómo exportar servicios para la industria digital, Misión exploratoria a Texas, SOFTIC, Mipcom, Xchange, Austin Tech Week y Rueda de negocios de Más Cartagena. d) Emprendimiento Digital: se vincularon las 125 empresas de la industria digital que serán beneficiadas con este proyecto.</t>
  </si>
  <si>
    <r>
      <rPr>
        <b/>
        <sz val="11"/>
        <color theme="1"/>
        <rFont val="Arial Narrow"/>
        <family val="2"/>
      </rPr>
      <t>OAPES (2025.11.07):</t>
    </r>
    <r>
      <rPr>
        <sz val="11"/>
        <color theme="1"/>
        <rFont val="Arial Narrow"/>
        <family val="2"/>
      </rPr>
      <t xml:space="preserve"> Efectuada la revisión del texto, se valida para su cargue en Sinergia.
Aprobado Sinergia DNP 07/112025</t>
    </r>
  </si>
  <si>
    <t>Se aprobaron los equipos emprendedores beneficiarios en el marco de las iniciativas regionales de emprendimiento digital y finalizó el proceso de diagnóstico de las empresas beneficiarias. Continuaron las actividades en el marco de Colombia 4.0, Crea Digital e internacionalización.</t>
  </si>
  <si>
    <t>Durante el mes avanzaron de la siguiente manera: - Emprendimiento digital: Se aprobaron los planes de trabajo de los equipos emprendedores cuya vinculación fue aceptada en el marco de las iniciativas regionales. Tras finalizar el ciclo de diagnóstico, se desarrolló el ciclo de diseño de las hojas de ruta de la asistencia técnica. - Colombia 4.0: Se llevó a cabo el evento nacional en Bogotá los días 4 y 5 de noviembre y se está trabajando en la preparación y publicación de contenidos en los canales digitales de Colombia 4.0 -Crea Digital: Se continúa en el proceso de asistencia técnica con los proyectos beneficiados y se realizó seguimiento para asegurar el cumplimiento de los cronogramas establecidos. - Internacionalización: Las empresas de la industria digital recibieron formación y acompañamiento para su incursión y posicionamiento en mercados internacionales.</t>
  </si>
  <si>
    <t>839 (3.737 Acum)</t>
  </si>
  <si>
    <t>839 empresas de la Industria Digital se beneficiaron a través de asistencia técnica y acompañamiento en el marco de los proyectos Colombia 4.0, Emprendimiento Digital, Crea Digital e Internacionalización.</t>
  </si>
  <si>
    <r>
      <rPr>
        <b/>
        <sz val="11"/>
        <color rgb="FF000000"/>
        <rFont val="Arial Narrow"/>
        <family val="2"/>
      </rPr>
      <t xml:space="preserve">Durante el mes de diciembre y al cierre de la vigencia 2025 se obtuvieron los siguientes resultados:
</t>
    </r>
    <r>
      <rPr>
        <sz val="11"/>
        <color rgb="FF000000"/>
        <rFont val="Arial Narrow"/>
        <family val="2"/>
      </rPr>
      <t xml:space="preserve">- Colombia 4.0: Se llevaron a cabo 11 encuentros en diferentes territorios del país, se beneficiaron 114 empresas mediante espacios de muestra empresarial, relacionamiento y gestión comercial. 
- Internacionalización: se beneficiaron 455 empresas a través de formación, acompañamiento y participación en espacios internacionales de negocios, inversión y relacionamiento estratégico.
- Emprendimiento Digital: se fortalecieron 252 empresas, mediante el desarrollo de capacidades empresariales, programas regionales de incubación y el acompañamiento en la estructuración e iteración de modelos de negocio.
- Crea Digital: se beneficiaron 18 empresas mediante un esquema integral de acompañamiento para el desarrollo de contenidos creativos digitales en las categorías de series digitales animadas, videojuegos, narrativas transmedia y grupos étnicos.
</t>
    </r>
  </si>
  <si>
    <r>
      <rPr>
        <b/>
        <sz val="11"/>
        <color theme="1"/>
        <rFont val="Arial Narrow"/>
        <family val="2"/>
      </rPr>
      <t>(2026.01.09- Revisión OAPES).</t>
    </r>
    <r>
      <rPr>
        <sz val="11"/>
        <color theme="1"/>
        <rFont val="Arial Narrow"/>
        <family val="2"/>
      </rPr>
      <t xml:space="preserve"> Efectuada la revisión del reporte y soporte, se valida el reporte para su respectivo cargue en Sinergia
13/01/2026 Fecha aprobación DNP</t>
    </r>
  </si>
  <si>
    <t xml:space="preserve">Se entregaron y aprobaron 1.129 beneficiarios que implementaron su solución de comercio electrónico. </t>
  </si>
  <si>
    <t>El proyecto Tu Negocio en Línea 2024 fue prorrogado por 2 meses, es decir hasta 28/02/2025. En el marco de la ejecución del proyecto Tu Negocio en Línea se aprobaron 1.129 beneficiarios finales, quienes tomaron el curso de formación virtual e implementaron su solución tecnológica de Tienda Virtual, la cual cumple con la cadena de valor establecida en el anexo técnico.</t>
  </si>
  <si>
    <t>La supervisión aprobó 1.340 beneficiarios del proyecto Tu Negocio en Línea 2024 en el mes de febrero, llegando al 49% de la meta cumplida. Para dar cumplimiento al restante de la meta se solicita prórroga del contrato. Para un acumulado de 2.015.</t>
  </si>
  <si>
    <t>Dada la baja participación por parte de los posibles beneficiados en las capacitaciones para la configuración y puesta en marcha de las tiendas virtuales, los tiempos establecidos para la implementación de las soluciones tecnológicas se han visto afectados.</t>
  </si>
  <si>
    <t xml:space="preserve">Por parte de la supervisión se realizó la revisión y validación de 2.015 tiendas virtuales, dando la aprobación de cumplimiento de lo exigido en el proyecto Tu Negocio en Línea. Para avanzar en el cumplimiento de la meta, el restante de empresarios beneficiarios se cumplirá mediante una prórroga al contrato.
</t>
  </si>
  <si>
    <t xml:space="preserve">La supervisión aprobó 1.593 beneficiarios del proyecto Tu Negocio en Línea, para un acumulado de 4.062 beneficiarios en la vigencia 2025.
</t>
  </si>
  <si>
    <t xml:space="preserve">El contratista entregó para validación por parte de la supervisión 1.593 URLs del proyecto Tu Negocio en Línea, la cuales cumplen con lo establecido en el anexo técnico, siendo aprobadas como parte de los entregables para los correspondientes pagos.
</t>
  </si>
  <si>
    <t>Se han recibido y aprobado 815 beneficiarios del proyecto Tu Negocio en Línea, los cuales ya cuentan con su herramienta de comercio electrónico para vender en línea</t>
  </si>
  <si>
    <t>Durante el mes se validaron por parte de la supervisión 815 URLs, las cuales fueron revisadas y cumplen con lo establecido en el anexo técnico, para un acumulado 4.877 tiendas aprobadas en 2025.</t>
  </si>
  <si>
    <t>Se recibió y aprobó el último lote con 162 beneficiarios del proyecto Tu Negocio en Línea, es decir, en total 5.039 empresarios aprobados, los cuales ya cuentan con su herramienta de comercio electrónico para vender en línea.</t>
  </si>
  <si>
    <t>En el marco del proyecto Tu Negocio en Línea 2024, se aprobaron 5.039 beneficiarios que se formaron e implementaron su herramienta tecnológica para comercializar sus productos y/o servicios en canales digitales, potencializando sus redes sociales.</t>
  </si>
  <si>
    <t>Se cerró el proyecto Tu Negocio en Línea 2024, con 5.039 beneficiarios, asi mismo, se adelantó la estructuración del proyecto Tu Negocio en Línea para la vigencia 2025 - 2026.</t>
  </si>
  <si>
    <t>Para el primer semestre de 2025, se reportan beneficiarios 5.039 del proyecto Tu negocio en Linea, asi mismo, y para dar continuidad a la estrategia en el mes de junio se elaboraron los documentos precontractuales (Anexo Técnico Analisis del Sector y Estudios previos) proyecto Tu Negocio en Linea para la vigencia 2025 - 2026 y se solicitó aprobación de Vigencias Futuras al DNP y el Ministerio de Hacienda.</t>
  </si>
  <si>
    <t>El 23 de julio de 2025 se realizó la publicación en Secop II del proceso de licitación para la contratación del proyecto Tu Negocio en Línea 2025-2026.</t>
  </si>
  <si>
    <t>Se avanzó en la consolidación de los documentos precontractuales del proyecto, aprobación ante comité de contratación y la aprobación del cupo de vigencias futuras ante Ministerio de Hacienda y Credito Público, así como la publicación del proceso en SECOP II, el cual se encuentra en estado de recepción de observaciones al prepliego.</t>
  </si>
  <si>
    <t>En el periodo de reporte se avanzó en el proceso contractual de los proyectos Tu Negocio en Linea 2025 - 2026 y Conecta Caribe, logrando la firma de acta de inicio de este último.</t>
  </si>
  <si>
    <t>Se avanzó en los proyectos de la siguiente manera: a) Tu negocio en Linea 2025: En el desarrollo de la licitación pública para Tu Negocio en Linea 2025 se ajustaron los documentos precontractuales para la publicación de los pliegos definitivos. b) Conecta Caribe: Se firmó el día 11 de agosto del 2025 el acta de inicio del convenio interadministrativo No.1479-2025, suscrito entre el Fondo Único de Tecnologías de la Información y las Comunicaciones y la Universidad de Cartagena, asi mismo, se realizaron 8 reuniones para avanzar en la entrega del plan de trabajo, dashboard, cronograma, plan de comunicaciones, divulgación entre otros.</t>
  </si>
  <si>
    <t>Se avanzó en la estructuración de los estudios previos adelantando el proceso de contratación de Tu Negocio en Linea 2025, asi mismo se realizó el lanzamiento del proyecto Conecta Caribe.</t>
  </si>
  <si>
    <t>En el mes se avanzó: a) Tu Negocio en Linea 2025: Se avanzó en la estructuración de los estudios previos adelantando el proceso de contratación. b) Conecta Caribe: Se llevó a cabo el lanzamiento del proyecto el dia 5 de septiembre. Al cierre del mes 960 personas se encuentran inscritas para el primer corte de capacitaciones.</t>
  </si>
  <si>
    <t>Se avanzó: - Tu Negocio en Línea: Se dio continuidad al proceso de licitación SECOP FTIC-LP-003-2025 de acuerdo al cronograma establecido. - Conecta Caribe: Se aprobaron 5.719 beneficiarios para iniciar la fase 3 de capacitación para que implementen en línea su vitrina virtual de negocio.</t>
  </si>
  <si>
    <t>En el mes se avanzó: a) Tu Negocio en Línea: Se dio respuesta a las observaciones del pliego definitivo de la Licitación SECOP FITC-LP-003-2025, de las cuales se acogieron algunas que se publicaron en Adenda. Así mismo, se están respondiendo más de 25 observaciones extemporáneas por el equipo técnico. El día 30 de octubre se abrió la etapa de presentación de las ofertas. b) Conecta Caribe: Con la inscripción de 6.068 personas en la plataforma de https://conectaregioncaribe.com.co/ al 28 de octubre de 2025, de las cuales se aprobaron 5.719 personas para que inicien con la fase 3 de capacitación para que logren implementar en línea su vitrina de negocio. Las inscripciones de las 6.068 personas se realizan por departamento de la siguiente manera: Bolívar (1.800), Magdalena (1.197), Atlántico (1.1.45), César (678), Córdoba (528), Sucre (503) y la Guajira (217).</t>
  </si>
  <si>
    <t>Se avanzó: - Tu Negocio en Línea: Se avanzó en el proceso de licitación SECOP FTIC-LP-003-2025 de acuerdo con el cronograma establecido con unas modificaciones. - Conecta Caribe: Se aprobaron 6.106 beneficiarios para iniciar la fase 3 de capacitación para que implementen en línea su vitrina virtual</t>
  </si>
  <si>
    <t>Fallas en gestión e implementación
Concertaciones o consulta previa</t>
  </si>
  <si>
    <t>* Tu Negocio en Línea se recibieron 9 ofertas las cuales fueron evaluadas por el comité designado tanto jurídico, financiero y técnico, en donde estas deben subsanar temas. Según el cronograma actualizado la contratación se realizará en el mes de diciembre de 2025. *Conecta Caribe avanzó con la inscripción de 6.490 personas, de las cuales se aprobaron 6.106 personas para que inicien con la fase 3 de capacitación para que logren implementar en línea su vitrina de negocio. Las 6.106 personas inscritas se desagregan por departamento así: Bolívar (1.936), Magdalena (1.384), Atlántico (1.202), César (688), Córdoba (532), Sucre (515) y la Guajira (233), de las cuales iniciaron formación en habilidades para implementar su vitrina virtual.</t>
  </si>
  <si>
    <t>0 (23.549 Acum)</t>
  </si>
  <si>
    <t xml:space="preserve">* Tu Negocio en Línea cerró 2025 con 5.039 beneficiarios, beneficiando un total de 23.549 empresas;así mismo, se suscribió el contrato para ejecutar el proyecto vigencia 2025-2026. 
* Conecta Caribe cierra con 6.490 inscritos, 6.106 aprobados y 4.505 en proceso de capacitación.
</t>
  </si>
  <si>
    <t>Conecta Caribe: Imprevistos logisticos que originaron retrasos en la ejecución, lo que generó bajo avance en certificados y en la implementacion de vitrinas virtuales.</t>
  </si>
  <si>
    <r>
      <rPr>
        <b/>
        <sz val="11"/>
        <color rgb="FF000000"/>
        <rFont val="Arial Narrow"/>
        <family val="2"/>
      </rPr>
      <t xml:space="preserve">Durante el mes de diciembre y al cierre de la vigencia 2025 se obtuvieron los siguientes resultados:
</t>
    </r>
    <r>
      <rPr>
        <sz val="11"/>
        <color rgb="FF000000"/>
        <rFont val="Arial Narrow"/>
        <family val="2"/>
      </rPr>
      <t xml:space="preserve">- Tu Negocio en Línea: Se beneficiaron 5039 empresarios en la vigencia, así mismo, se suscribió el contrato TNL 2025-2026, el cual beneficiará en 2026 a más de 9 mil empresarios con la creación de vitrinas virtuales.
- Conecta Caribe: El desarrollo del proyecto enfrentó problemas operativos y logísticos durante su ejecución. En zonas rurales de difícil acceso los equipos tuvieron que reprogramar actividades presenciales debido a imprevistos de conectividad y transporte, lo cual generó retrasos en el cronograma original. En vista de los cuellos de botella y limitaciones se solicitó prórroga del proyecto Conecta Caribe hasta el día 15 de junio del 2026 para lograr finalizar el proyecto con las revisiones detalladas a los beneficiarios.
</t>
    </r>
  </si>
  <si>
    <t>Astrid Rocío Angarita Cruz</t>
  </si>
  <si>
    <t>William Alexander Sánchez Martínez</t>
  </si>
  <si>
    <t>Una vez recibida la aprobación del plan anual de adquisiciones, se da inicio al proceso de estructuración para la ejecución de la iniciativa a través del cual se realizará el relevo de comunicaciones entre personas sordas y oyentes a nivel nacional.</t>
  </si>
  <si>
    <t>Se dio inicio al proceso de estructuración de la iniciativa a través del cual se realizará el relevo de comunicaciones entre personas sorda y oyentes a nivel nacional, durante el cual se construyó la primera versión del anexo técnico que dio lugar al evento de cotización en SECOP II y dará forma al estudio de mercado del proceso.</t>
  </si>
  <si>
    <t>Durante este periodo se avanzó en el proceso de estructuración definiendo los requerimientos técnicos para la construcción de los documentos precontractuales.</t>
  </si>
  <si>
    <t>Se identificó como  limitación la falta de oferentes en el mercado para el servicio de relevo de comunicaciones entre personas sordas y oyentes, lo que causó que aumentaran los tiempos de contratación.</t>
  </si>
  <si>
    <t xml:space="preserve">Durante este periodo se definieron los requerimientos téncicos y, adicionalmente, se finalizó el evento de cotización en SECOP II que resultó desierto. Por tanto, se abrio la posibilidad de una contratación directa con un aliado que tenga la capacidad de responder a esta meta. Posterior a ello, se recibe una propuesta por parte de la ETB para la ejcución del relevo de comunicaciones entre personas sordas y oyentes. Así las cosas, el proceso se encuentra en fase de designación de proveedor y construcción de documentación precontractual.
</t>
  </si>
  <si>
    <t>Durante este periodo se finalizó la consolidación de los documentos contractuales y se recibió la propuesta técnica definitiva de un proveedor.</t>
  </si>
  <si>
    <t>Durante este periodo se construyó la versión definitiva de estudios previos y anexo técnico de acuerdo con los requerimientos técnicos del proyecto que responderá a las comunicaciones relevadas entre personas sordas y oyentes. Adicionalmente, se consolida la propuesta técnica con ajustes por parte de la ETB para la ejecución de dicho proyecto.</t>
  </si>
  <si>
    <t>Durante este periodo se recibieron observaciones sobre los documentos precontractuales y sobre la propuesta técnica del proveedor.</t>
  </si>
  <si>
    <t>Durante este periodo se da respuestas a las recomendaciones técnicas, jurídicas y financieras realizas por la subdirección de contratación y la oficina del Fondo Único de TIC sobre los documentos precontractuales del proyecto que responderá a las comunicaciones relevadas entre personas sordas y oyentes. Adicionalmente, se remiten las observaciones sobre la propuesta técnica al proveedor y se realizaron los ajustes correspondientes.</t>
  </si>
  <si>
    <r>
      <rPr>
        <b/>
        <sz val="11"/>
        <color theme="1"/>
        <rFont val="Arial Narrow"/>
        <family val="2"/>
      </rPr>
      <t>OAPES (2025.05.08)</t>
    </r>
    <r>
      <rPr>
        <sz val="11"/>
        <color theme="1"/>
        <rFont val="Arial Narrow"/>
        <family val="2"/>
      </rPr>
      <t>: Efectuada la revisión de la propuesta de reporte, se valida para proceder al registro en Sinergia
Aprobado DNP 11/05/2025</t>
    </r>
  </si>
  <si>
    <t>Durante este periodo se realizaron ajustes a los documentos precontractuales, los cuales fueron radicados ante el comité de contratación, y posteriormente se aprobó el proceso contractual</t>
  </si>
  <si>
    <t xml:space="preserve">Durante este periodo, el proceso fue aprobado en el Comité de Contratación del 22 de mayo de 2025. Asimismo, fue presentado en la Mesa Técnica, donde se realizaron ajustes a la propuesta técnica.
</t>
  </si>
  <si>
    <t>Durante el mes de junio se avanzó en el proceso contractual, específicamente en la gestión de las pólizas requeridas para dar inicio a la ejecución del proyecto con la ETB. Se espera que el contrato comience en el mes de julio, una vez se haya formalizado la firma de dichas pólizas</t>
  </si>
  <si>
    <t>Durante el mes de junio se avanzó en el proceso contractual, específicamente en la gestión de las pólizas requeridas para la puesta en marcha del proyecto. Adicionalmente, se realizó un ajuste a la minuta contractual, el cual fue revisado y aprobado por el comité de contratación, en cumplimiento de los lineamientos establecidos para garantizar la viabilidad jurídica y técnica del proceso. Una vez se firme el contrato, se procederá con el inicio de la ejecución del proyecto.
El servicio de comunicaciones que se implementará beneficiará a la comunidad con discapacidad auditiva, la cual se encuentra dispersa en el territorio nacional. Asimismo, impactará positivamente a las personas oyentes de su entorno cercano con quienes interactúan, siempre y cuando cuenten con los dispositivos mínimos (como un smartphone) y acceso a conectividad a internet. Este servicio tiene como objetivo contribuir a la eliminación de barreras de comunicación y promover la inclusión social.</t>
  </si>
  <si>
    <r>
      <rPr>
        <b/>
        <sz val="11"/>
        <color theme="1"/>
        <rFont val="Arial Narrow"/>
        <family val="2"/>
      </rPr>
      <t>OAPES (2025.07.09):</t>
    </r>
    <r>
      <rPr>
        <sz val="11"/>
        <color theme="1"/>
        <rFont val="Arial Narrow"/>
        <family val="2"/>
      </rPr>
      <t xml:space="preserve"> Efectuada la revisión de la propuesta de reporte, se valida para proceder al registro en Sinergia
Aprobado DNP 10/07/2025</t>
    </r>
  </si>
  <si>
    <t>En julio se fortalecieron las acciones para implementar un servicio inclusivo dirigido a personas sordas, avanzando en logística, diseño web y validación tecnológica. Esta iniciativa busca reducir barreras comunicativas y fomentar la participación social.</t>
  </si>
  <si>
    <t>Durante julio se avanzó en el proceso logístico para activar el servicio de comunicaciones para la población sorda, incluyendo la selección de personal, adquisición de plataforma, equipos y línea telefónica, así como la validación del número para WhatsApp ante META. Se realizaron encuentros técnicos para socializar el alcance del servicio, las particularidades de la población beneficiaria y el diseño de la página web "Signos en Red". Además, se gestionó la documentación y se ejecutó el primer desembolso contractual. El servicio beneficiará a personas con discapacidad auditiva a nivel nacional, promoviendo su inclusión social al facilitar la comunicación con su entorno cercano, siempre que cuenten con un dispositivo y conectividad mínima. Este esfuerzo busca eliminar barreras comunicativas y garantizar el acceso equitativo a la información.</t>
  </si>
  <si>
    <t>En agosto inició la implementación de la plataforma omnicanal SOUL, que integra chat, videollamadas y WhatsApp en una sola solución. Actualmente avanza en ajustes técnicos y de comunicación, y se proyecta que el servicio entre en operación durante el mes de septiembre</t>
  </si>
  <si>
    <t>En el mes de agosto inició la etapa de parametrización e implementación de la plataforma omnicanal SOUL, la cual integra en una única solución todos los canales de comunicación para la gestión de interacciones en tiempo real, incluyendo videollamadas, chat y WhatsApp. Actualmente, el servicio se encuentra en proceso de implementación y se proyecta su entrada en operación en las próximas semanas. Paralelamente, se avanzó en la estrategia de comunicación, la actualización de los detalles en la página web y la puesta en marcha de la línea de WhatsApp, la cual fue entregada a ETB el 29 de agosto de 2025</t>
  </si>
  <si>
    <r>
      <rPr>
        <b/>
        <sz val="11"/>
        <color theme="1"/>
        <rFont val="Arial Narrow"/>
        <family val="2"/>
      </rPr>
      <t>OAPES (2025.09.08):</t>
    </r>
    <r>
      <rPr>
        <sz val="11"/>
        <color theme="1"/>
        <rFont val="Arial Narrow"/>
        <family val="2"/>
      </rPr>
      <t xml:space="preserve"> Efectuada la revisión del texto, se valida para su cargue en Sinergia.
Aprobado Sinergia DNP 08/09/2025</t>
    </r>
  </si>
  <si>
    <t>Desde el 4 de septiembre se han realizado 455 llamadas. El 44 % en Bogotá, 15 % en Cundinamarca y 12 % en Huila. Se han efectuado comunicaciones por demanda. El servicio de llamadas está disponible en: https://signosenred.gov.co/home con un acumulado total de 3.217.749</t>
  </si>
  <si>
    <t>Desde el 4 de septiembre se han realizado un total de 455 llamadas a través del servicio de atención telefónica, fortaleciendo la comunicación inclusiva entre personas sordas y oyentes. Estas acciones han permitido garantizar un acceso efectivo y oportuno a la información y a los servicios institucionales. Las llamadas se han desarrollado principalmente bajo la modalidad de comunicación por demanda, respondiendo directamente a las necesidades de las personas usuarias. Del total de comunicaciones relevadas, el 44 % corresponde a Bogotá, el 15 % a Cundinamarca y el 12 % a Huila, reflejando un avance significativo en la cobertura y uso del servicio en distintas regiones del país. Este indicador evidencia el impacto positivo del Centro de Relevo en la reducción de barreras comunicativas y en el fortalecimiento de los canales de atención accesibles. Para conocer más sobre el servicio, con un total de acumulado de 3.217.749</t>
  </si>
  <si>
    <r>
      <rPr>
        <b/>
        <sz val="11"/>
        <color theme="1"/>
        <rFont val="Arial Narrow"/>
        <family val="2"/>
      </rPr>
      <t>OAPES (2025.10.10):</t>
    </r>
    <r>
      <rPr>
        <sz val="11"/>
        <color theme="1"/>
        <rFont val="Arial Narrow"/>
        <family val="2"/>
      </rPr>
      <t xml:space="preserve"> Efectuada la revisión del texto, se valida para su cargue en Sinergia.
Aprobado Sinergia DNP 10/10/2025</t>
    </r>
  </si>
  <si>
    <t>En el marco del programa Signos en Red con la ETB, se ha avanzado en mantener y fortalecer el servicio de interpretación en línea para personas con discapacidad auditiva. Aunque persisten limitaciones técnicas, se continúan acciones para mejorar su calidad, atención y cumplimiento de los objetivos.</t>
  </si>
  <si>
    <t>Fallas en gestión e mplementación</t>
  </si>
  <si>
    <t>En el marco del programa Signos en Red, operado por la ETB, se ha avanzado en la consolidación y mantenimiento del servicio de interpretación en línea, garantizando su funcionamiento y atención a la población con discapacidad auditiva. Durante el proceso se siguen implementado diferentes acciones orientadas al fortalecimiento del servicio y a la mejora continua en sus canales de atención. No obstante, se han identificado algunas limitaciones que han incidido en el ritmo de avance del posicionamiento del servicio. A pesar de dichas dificultades, el operador y el equipo de supervisión continúan adelantando esfuerzos para optimizar la calidad, fortalecer la divulgación y garantizar la atención oportuna a los usuarios, contribuyendo así al cumplimiento de los objetivos.</t>
  </si>
  <si>
    <t>En el programa Signos en Red se consolida el servicio de interpretación en línea para personas con discapacidad auditiva. Se implementan acciones para mejorar atención y divulgación, pese a limitaciones del operador. Se mantienen esfuerzos para optimizar calidad y cumplir objetivos.</t>
  </si>
  <si>
    <t>Limitaciones por parte del operador</t>
  </si>
  <si>
    <t>n el marco del programa Signos en Red, operado por la ETB, se ha avanzado en la consolidación del servicio de interpretación en línea, garantizando su funcionamiento y atención a la población con discapacidad auditiva. Durante el proceso se siguen implementado diferentes acciones orientadas al fortalecimiento del servicio y a la mejora continua en sus canales de atención y con las piezas comunicativas correspondientes. No obstante, se han identificado algunas limitaciones por parte del operador que han incidido en el ritmo de avance del posicionamiento del servicio. A pesar de dichas dificultades, el operador y el equipo de supervisión continúan adelantando esfuerzos para optimizar la calidad, fortalecer la divulgación y garantizar la atención oportuna a los usuarios, contribuyendo así al cumplimiento de los objetivos.</t>
  </si>
  <si>
    <t>7.274 (3.224.568 Acuml)</t>
  </si>
  <si>
    <t>Al cierre de 2025 se avanzó con 3.224.568 llamadas, representando un 76% de avance sobre la meta del cuatrienio. Específicamente en la vigencia 2025 se lograron 7.274 llamadas. Factores como cambio de operador, baja demanda de llamadas han limitado el cumplimiento de la meta prevista en la vigencia</t>
  </si>
  <si>
    <t>baja demanda de llamadas han limitado el cumplimiento de la meta prevista en la vigencia</t>
  </si>
  <si>
    <t>Durante la vigencia 2025, el servicio consolidó un total de 7.274 llamadas efectivas, lo que evidencia un uso sostenido del canal por parte de la población usuaria y confirma su pertinencia como herramienta de apoyo a la comunicación inclusiva. Este resultado permitió identificar patrones de uso, necesidades específicas y oportunidades de mejora, generando insumos relevantes para el fortalecimiento y proyección futura del servicio. Sin embargo, la meta establecida no se alcanzó en su totalidad debido a factores de carácter estructural, técnico y poblacional. La población sorda usuaria de la Lengua de Señas Colombiana es limitada y heterogénea, y una proporción significativa no utiliza de manera intensiva servicios de llamadas mediadas por tecnologías digitales, ya sea por contar con mecanismos de comunicación más autónomos o por priorizar otros canales. Adicionalmente, durante 2025 se presentó un cambio de operador cuyo contrato inició en una etapa avanzada del año</t>
  </si>
  <si>
    <t>Carlos Agudelo González</t>
  </si>
  <si>
    <t>Lucy Elena Urón Rincón</t>
  </si>
  <si>
    <t>Se encuentran en estructuración los procesos precontractuales que permiten la medición del indicador, según lo programado</t>
  </si>
  <si>
    <t>No se identifican cuellos de botella y limitaciones en el período de reporte</t>
  </si>
  <si>
    <t>Como resultado de las acciones adelantadas por la Dirección de Gobierno Digital, se encuentran en estructuración los procesos precontractuales que fortalecen el despliegue y apropiación de la Política de Gobierno Digital al interior de las entidades públicas, con el fin de generar capacidades institucionales que aporten al incremento en el nivel de implementación y mejora del índice de implementación de la política de Gobierno Digital.</t>
  </si>
  <si>
    <t>Se ha avanzado en la formulación del plan de trabajo diseñado para lograr la meta establecida en el PND del IGD para la vigencia 2024, la cual se mide en 2025. El IGD de las Entidades del Orden Nacional se obtendrá iniciando el segundo semestre del año.</t>
  </si>
  <si>
    <t>A la fecha no se han identificado cuellos de botella o limitaciones.</t>
  </si>
  <si>
    <t>Se ha avanzado en la formulación del plan de trabajo definido para alcanzar la meta establecida en el Plan Nacional de Desarrollo (PND) del Índice de Gobernanza Digital (IGD) para la medición correspondiente al año 2024. Esta meta, que es fundamental para evaluar el progreso y los logros de las entidades en términos de digitalización y gobernanza, será medida formalmente en la vigencia 2025. Es importante destacar que el IGD de las Entidades del Orden Nacional será obtenido a partir de la implementación y seguimiento de las acciones planificadas, con el propósito de garantizar el cumplimiento de los objetivos previstos. Este indicador comenzará a ser calculado y consolidado al iniciar el segundo semestre del año en curso, momento en el que se realizarán las primeras evaluaciones.</t>
  </si>
  <si>
    <t xml:space="preserve">El avance del plan de trabajo formulado para gestionar los temas de medición de la  Política de Gobierno Digital tiene un avance del 24,96%.El IGD de las Entidades del Orden Nacional se obtendrá iniciando el segundo semestre del año.
</t>
  </si>
  <si>
    <t>En este mes el esfuerzo se enfocó en la ejecución de actividades de los paquetes de: Medición 2025 sobre la Vigencia 2024, Acciones de Mejora 2025 - Medición 2024 sobre vigencia 2023, se participó en el evento de acompañamiento a las Entidades del Orden Nacional y Territorial para el registro en FURAG 2025. Se realizaron reuniones con el DAFP y con el equipo interno para revisar propuesta de actualización del MIPG, se iniciaron actividades en el marco de la medición del impacto de la política. 
El IGD de las Entidades del Orden Nacional se obtendrá iniciando el segundo semestre del año.</t>
  </si>
  <si>
    <t>El avance del plan de trabajo formulado para gestionar los temas de medición de la Política de Gobierno Digital tiene un avance del 30,80%.El IGD de las Entidades del Orden Nacional se obtendrá iniciando el segundo semestre del año.</t>
  </si>
  <si>
    <t>En este mes el esfuerzo se enfocó en el desarrollo de las actividades previstas en el plan de trabajo de la Política de Gobierno Digital en cuanto a los temas de Medición 2025 sobre la Vigencia 2024, y Acciones de Mejora 2025 - Medición 2024 sobre vigencia 2023; se participó en el evento de acompañamiento a las Entidades del Orden Nacional y Territorial para el registro en FURAG 2025. De otra parte, se realizaron reuniones con el DAFP y con el equipo interno para revisar propuesta de actualización del MIPG, se iniciaron actividades en el marco de la medición del impacto de la política. El IGD de las Entidades del Orden Nacional se obtendrá iniciando el segundo semestre del año.</t>
  </si>
  <si>
    <r>
      <rPr>
        <b/>
        <sz val="11"/>
        <color theme="1"/>
        <rFont val="Arial Narrow"/>
        <family val="2"/>
      </rPr>
      <t>OAPES (2025.05.08)</t>
    </r>
    <r>
      <rPr>
        <sz val="11"/>
        <color theme="1"/>
        <rFont val="Arial Narrow"/>
        <family val="2"/>
      </rPr>
      <t>: Efectuada la revisión de la propuesta de reporte, se valida para proceder al registro en Sinergia
Aprobado DNP 09/05/2025</t>
    </r>
  </si>
  <si>
    <t>Durante el período se revisaron respuestas del FURAG por entidades nacionales, se validaron variables y reglas de los índices de Gobierno Digital, se realizaron 5 iteraciones y una mesa de trabajo con el DAFP para tratar incidencias, y se actualizó la matriz anual de recomendaciones.</t>
  </si>
  <si>
    <t xml:space="preserve">Una vez concluido la etapa de captura de la información a través del FURAG, las actividades se concentraron en validar la consistencia de las respuestas entregadas por las entidades, validar la correcta aplicación de las reglas para las nuevas variables, identificar y reportar al DAFP incidencias detectadas y solicitar su tratamiento. Todo lo anterior, para evitar reproceso y garantizar la calidad de la medición del Indice Gobierno Digital de entidades nacionales
</t>
  </si>
  <si>
    <t>Durante el período se revisaron y validaron variables y reglas de los índices de Gobierno Digital, se gestionaron correos para aprobar las validaciones y revisaron los enlaces a las herramientas de apoyo con el DAFP para tratar incidencias, así mismo, se actualizó la matriz anual de recomendaciones</t>
  </si>
  <si>
    <t>Se llevaron a cabo actividades de análisis de resultados y pruebas de validación, aplicación de reglas; se elaboraron los cuadros de salida en Excel para la publicación en la página Web de Gobierno Digital lo relacionado con el índice de gobierno digital en entidades del orden nacional. Se está avanzando en la actualización del tablero interactivo y la construcción del informe de explicación de la metodología, identificación de los principales resultados, recomendaciones y conclusiones.</t>
  </si>
  <si>
    <t>Durante el mes de julio se llevaron a cabo varias socializaciones interna de los resultados del IGD. Se publicó en la pagina web de Gobierno Digital el tablero interactivo, así mismo Se entregaron los insumos a Comunicaciones para desarrollar la estrategia de comunicaciones en las regiones</t>
  </si>
  <si>
    <t>En julio se consolidaron acciones para fortalecer el Índice de Gobierno Digital (IGD) en entidades nacionales. Se realizaron espacios técnicos internos para revisar hallazgos y se habilitó una visualización interactiva en el portal de Gobierno Digital, con datos estructurados para consulta pública. Paralelamente, se ajustaron criterios de evaluación y mecanismos de verificación para mejorar la herramienta analítica. Se avanzó en la elaboración de un documento técnico que sistematiza la metodología, y planteó recomendaciones estratégicas. Además, se entregaron insumos al equipo de Comunicaciones para diseñar una campaña regional que promueva el uso del IGD como instrumento de gestión.</t>
  </si>
  <si>
    <t>Se inició la revisión de la propuesta de actualización del MIPG presentada por Función Pública a 19 líderes de política. La propuesta busca simplificar el modelo, definir criterios diferenciales con mecanismos de implementación y actualizar la medición del desempeño institucional.</t>
  </si>
  <si>
    <t>No se han identificado cuellos de botella o limitaciones</t>
  </si>
  <si>
    <t>La actualización del modelo de MIPG se viene trabajando desde el año 2024. Por parte del DAFP se construyó una propuesta de actualización cuyo enfoque es dar respuesta a las debilidades identificadas con el fin de consolidar un MIPG con elementos conceptuales de fácil implementación y que a su vez incorpore lineamientos operativos que orienten a las entidades hacia una gestión eficiente centrada en el ciudadano y en la generación de valor público. Lo anterior, teniendo en consideración que este Modelo constituye uno de los instrumentos con los que cuenta el Gobierno Nacional para apoyar el cumplimiento de los objetivos planteados en los Planes de Desarrollo.</t>
  </si>
  <si>
    <t>Se adelantan sesiones del Comité Técnico Relación Estado-Ciudadano presidido por el DAFP para discutir criterios diferenciales para cada una de las políticas del MIPG, reflejados en aplicación del FURAG. MinTIC ha manifestado que no incluirá criterios diferenciales para la Política Gobierno Dgtal</t>
  </si>
  <si>
    <t>Sobre la propuesta de actualización del esquema operativo del Modelo y la creación de la nueva dimensión denominada Relación Estado-Ciudadano, no se tiene objeción y se considera pertinente el traslado de la Política de Gobierno Digital desde la dimensión Gestión con valores para resultados hacia esta nueva dimensión, en tanto su definición se alinea con los propósitos de dicha política orientados a fortalecer los escenarios de interacción entre el Estado y la ciudadanía. No obstante, esta propuesta continúa en proceso de análisis técnico en mesas de trabajo y aún no ha sido presentada para aprobación ante el Consejo de Desempeño Institucional. El ajuste responde a una necesidad de reorganización conceptual y estructural del modelo, sin implicar cambios en la medición ni en los resultados esperados, los cuales dependen de las acciones que adelante la Dirección con sus equipos de acompañamiento, la oferta institucional y el apoyo diferencial a entidades con menores avances</t>
  </si>
  <si>
    <t>Se mantienen sesiones del Comité Técnico liderado por el DAFP para analizar criterios diferenciales aplicables a las políticas del MIPG, reflejados en el FURAG. Para el corte de octubre, se avanza en una línea de trabajo relacionada que permitirá reportar progreso institucional.</t>
  </si>
  <si>
    <t>Se mantiene el trabajo técnico en torno a la propuesta de actualización del esquema operativo del Modelo, que incluye la creación de la dimensión Relación Estado-Ciudadano y el posible traslado de la Política de Gobierno Digital desde la dimensión Gestión con valores para resultados. Esta reorganización conceptual y estructural continúa siendo analizada en mesas técnicas, sin implicar cambios en la medición ni en los resultados esperados. Lo anterior se sustenta en que el Modelo representa uno de los instrumentos estratégicos del Gobierno Nacional para facilitar el cumplimiento de los objetivos establecidos en los Planes de Desarrollo.</t>
  </si>
  <si>
    <t>En el marco de los lineamientos del DAFP para la Medición de Desempeño Institucional 2025, se avanzó en la revisión del cuestionario FURAG de los 11 elementos de la Política de Gobierno Digital, generando hallazgos que fortalecen la preparación institucional de las entidades del orden nacional.</t>
  </si>
  <si>
    <t>El Departamento Administrativo de la Función Pública DAFP remitió lineamientos frente a actividades a realizar de cara a la Medición del Desempeño Institucional de la Vigencia 2025. Dentro de las primeras actividades se encuentra la revisión de Preguntas del FURAG para la política de Gobierno Digital con el fin de realizar ajustes menores relacionados con precisión dn las preguntas u opciones de respuesta. Para el efecto se envió el listado de preguntas a los responsables de revisión en la DGD; como resultado se tienen las propuestas de ajustes para ser presentadas al DAFP. Adicionalmente se recibió la convocatoria del Consejo de Gestión y Desempeño Institucional el cual se realizará el 10 de diciembre para lo cual se inició actividades de consolidación de insumos para atender la agenda.</t>
  </si>
  <si>
    <r>
      <rPr>
        <b/>
        <sz val="11"/>
        <color theme="1"/>
        <rFont val="Arial Narrow"/>
        <family val="2"/>
      </rPr>
      <t>OAPES (2025.12.09):</t>
    </r>
    <r>
      <rPr>
        <sz val="11"/>
        <color theme="1"/>
        <rFont val="Arial Narrow"/>
        <family val="2"/>
      </rPr>
      <t xml:space="preserve"> Efectuada la revisión del texto, se valida para su cargue en Sinergia.
Aprobado Sinergia DNP 10/12/2025</t>
    </r>
  </si>
  <si>
    <t>Se trabajó con el DAFP en la revisión de las preguntas del FURAG vinculadas a la evaluación del desempeño institucional y la política de gobierno digital, con énfasis en trámites. Se adelantó mesa técnica para explorar ajustes que fortalezcan la coherencia y efectividad de la medición.</t>
  </si>
  <si>
    <t>El Departamento Administrativo de la Función Pública DAFP remitió lineamientos frente a actividades a realizar para la Medición del Desempeño Institucional de la Vigencia 2025. Dentro de las actividades realizadas se encuentra la revisión de preguntas de FURAG y en el marco de esta actividad se adelantó reunión con el DAFP el 15 de diciembre de los corrientes para revisar propuestas de ajuste de la política de Trámites considerando que la formulación de las preguntas con las que se evalúa son responsabilidad del Ministerio TIC. Adicionalmente se participó en el Consejo de Gestión y Desempeño Institucional realizado el 10 de diciembre.</t>
  </si>
  <si>
    <t>Se ha avanzado en la formulación del plan de trabajo diseñado  para lograr la meta establecida en el PND del IGD para la vigencia 2024, la cual se mide en 2025. El IGD de las Entidades del Orden Territorial se obtendrá iniciando el segundo semestre del año.</t>
  </si>
  <si>
    <t>Se ha avanzado en la formulación del plan de trabajo definido para alcanzar la meta establecida en el Plan Nacional de Desarrollo (PND) del Índice de Gobernanza Digital (IGD) para la medición correspondiente al año 2024. Esta meta, que es fundamental para evaluar el progreso y los logros de las entidades en términos de digitalización y gobernanza, será medida formalmente en la vigencia 2025. Es importante destacar que el IGD de las Entidades del Orden Territorial será obtenido a partir de la implementación y seguimiento de las acciones planificadas, con el propósito de garantizar el cumplimiento de los objetivos previstos. Este indicador comenzará a ser calculado y consolidado al iniciar el segundo semestre del año en curso, momento en el que se realizarán las primeras evaluaciones.</t>
  </si>
  <si>
    <t xml:space="preserve">El avance del plan de trabajo formulado para gestionar los temas de medición de la  Política de Gobierno Digital tiene un avance del 24,96%.El IGD de las Entidades del Orden Territorial  se obtendrá iniciando el segundo semestre del año.
</t>
  </si>
  <si>
    <t>En este mes el esfuerzo se enfocó en la ejecución de actividades de los paquetes de: Medición 2025 sobre la Vigencia 2024, Acciones de Mejora 2025 - Medición 2024 sobre vigencia 2023, se participó en el evento de acompañamiento a las Entidades del Orden Nacional y Territorial para el registro en FURAG 2025. Se realizaron reuniones con el DAFP y con el equipo interno para revisar propuesta de actualización del MIPG, se iniciaron actividades en el marco de la medición del impacto de la política. 
El IGD de las Entidades del Orden territorial se obtendrá iniciando el segundo semestre del año.</t>
  </si>
  <si>
    <t>El avance del plan de trabajo formulado para gestionar los temas de medición de la Política de Gobierno Digital tiene un avance del 30,80%.El IGD de las Entidades del Orden Territorial se obtendrá iniciando el segundo semestre del año.</t>
  </si>
  <si>
    <t>En este mes el esfuerzo se enfocó en el desarrollo de las actividades previstas en el plan de trabajo de la Política de Gobierno Digital en cuanto a los temas de Medición 2025 sobre la Vigencia 2024, y Acciones de Mejora 2025 - Medición 2024 sobre vigencia 2023; se participó en el evento de acompañamiento a las Entidades del Orden Nacional y Territorial para el registro en FURAG 2025. De otra parte, se realizaron reuniones con el DAFP y con el equipo interno para revisar propuesta de actualización del MIPG, se iniciaron actividades en el marco de la medición del impacto de la política. El IGD de las Entidades del Orden territorial se obtendrá iniciando el segundo semestre del año.</t>
  </si>
  <si>
    <t xml:space="preserve">Una vez concluido la etapa de captura de la información a través del FURAG, las actividades se concentraron en validar la consistencia de las respuestas entregadas por las entidades, validar la correcta aplicación de las reglas para las nuevas variables, identificar y reportar al DAFP incidencias detectadas y solicitar su tratamiento. Todo lo anterior, para evitar reproceso y garantizar la calidad de la medición del Indice Gobierno Digital de entidades territoriales
</t>
  </si>
  <si>
    <t>Se llevaron a cabo actividades de análisis de resultados y pruebas de validación, aplicación de reglas; se elaboraron los cuadros de salida en Excel para la publicación en la página Web de Gobierno Digital lo relacionado con el índice de gobierno digital en entidades del orden territorial. Se está avanzando en la actualización del tablero interactivo y la construcción del informe de explicación de la metodología, identificación de los principales resultados, recomendaciones y conclusiones.</t>
  </si>
  <si>
    <t>En julio se consolidaron acciones para fortalecer el Índice de Gobierno Digital (IGD) en entidades territoriales. Se realizaron espacios técnicos internos para revisar hallazgos y se habilitó una visualización interactiva en el portal de Gobierno Digital, con datos estructurados para consulta pública. Paralelamente, se ajustan criterios de evaluación y mecanismos de verificación para mejorar la herramienta analítica. Se avanza en la elaboración de un documento técnico que sistematiza la metodología, y plantea recomendaciones estratégicas. Además, se entregaron insumos al equipo de Comunicaciones para diseñar una campaña regional que promueva el uso del IGD como instrumento de gestión.</t>
  </si>
  <si>
    <t>Durante el mes se aplicó la prueba piloto del cuestionario reducido del IGD a 630 entidades territoriales, con el fin de evaluar su utilidad técnica y metodológica. Se identificaron riesgos en calidad diagnóstica, por lo que se recomienda preservar el instrumento completo.</t>
  </si>
  <si>
    <t>Durante el mes se avanzó en el diseño y aplicación de la prueba piloto de un cuestionario básico, orientado a medir exclusivamente capacidades institucionales en entidades territoriales con menores niveles de desarrollo. Esta acción responde a hallazgos derivados de consultas realizadas por el DAFP (encuestas de percepción, mesas de trabajo y grupos focales), que evidenciaron que el Modelo Integrado de Planeación y Gestión, el FURAG y su medición no se ajustaban adecuadamente a las condiciones de dichas entidades. El piloto busca mejorar la pertinencia de la medición anual, evitando distorsiones derivadas del diligenciamiento con información no contextualizada y fortaleciendo la representatividad territorial del diagnóstico.</t>
  </si>
  <si>
    <t>Sobre la propuesta de actualización del esquema operativo del Modelo y la creación de la dimensión Relación Estado-Ciudadano, no se tiene objeción y se considera pertinente el traslado de la Política de Gobierno Digital desde la dimensión Gestión con valores para resultados, dado que su definición se alinea con los propósitos de dicha política. El impacto esperado es una articulación más clara de la estructura del modelo, sin modificar los mecanismos de medición ni los resultados. Se prevé que el ajuste facilite la presentación estratégica de la política dentro del modelo. En los próximos periodos, se avanzará en la validación técnica de la propuesta mediante mesas de trabajo, sin que ello represente una aprobación formal. En este contexto, se reitera que la aplicación de criterios diferenciales no es viable, dado que el IGD constituye una herramienta integral y vinculante cuya modificación afectaría su validez, comparabilidad y rigor técnico.</t>
  </si>
  <si>
    <t>Se continúa con el desarrollo técnico de la propuesta de ajuste al esquema operativo del Modelo, que contempla la incorporación de la dimensión Relación Estado-Ciudadano y la eventual reubicación de la Política de Gobierno Digital. Esta reorganización busca mejorar la coherencia estructural del Modelo y facilitar una lectura estratégica de sus componentes, sin alterar los mecanismos de medición ni los resultados esperados. La propuesta se encuentra en proceso de revisión especializada, sin haber sido sometida aún a aprobación formal. En este marco, se reafirma que no es procedente aplicar criterios diferenciales, dado que el IGD constituye una herramienta integral y normativa, cuya modificación afectaría su consistencia técnica y comparabilidad. Lo anterior se enmarca en el papel del Modelo como instrumento articulador de políticas públicas orientadas al cumplimiento de los objetivos establecidos en los Planes de Desarrollo.</t>
  </si>
  <si>
    <t>En el marco de los lineamientos del DAFP para la Medición de Desempeño Institucional 2025, se avanzó en la revisión del cuestionario FURAG de los 11 elementos de la Política de Gobierno Digital, generando hallazgos que fortalecen la preparación institucional de las entidades del orden territorial</t>
  </si>
  <si>
    <t>10/02/2026 Fecha aprobación DNP</t>
  </si>
  <si>
    <t>127 entidades del orden nacional y territorial publican, actualizan y/o usan sus conjuntos de datos abiertos.</t>
  </si>
  <si>
    <t>Como resultado de las acciones de acompañamiento técnico especializado durante la vigencia 2025, la disposición, uso y aprovechamiento de las herramientas, tutoriales y/o guías disponibles en el portal de datos abiertos, se logró la verificación e identificación de 127 entidades del orden nacional y territorial que crearon nuevos conjuntos de datos, actualizaron conjuntos de datos existentes, y/o generaron nuevos usos a partir de los datos publicados, tales como visualizaciones, historias con datos. Lo anterior se verifica a través del inventario de activos: https://www.datos.gov.co/dataset/Asset-Inventory-Public/uzcf-b9dh</t>
  </si>
  <si>
    <t>206 entidades del orden nacional y territorial publican, actualizan y/o usan sus conjuntos de datos abiertos.</t>
  </si>
  <si>
    <t>Como resultado de las acciones adelantadas por la Dirección de Gobierno Digital, se encuentran en estructuración los procesos de contratación que permiten realizar acciones de acompañamiento técnico especializado, la disposición, uso y aprovechamiento de las herramientas, tutoriales y/o guías disponibles en el portal de datos abiertos. Lo anterior se verifica a través del inventario de activos: https://www.datos.gov.co/dataset/Asset-Inventory-Public/uzcf-b9dh</t>
  </si>
  <si>
    <t>244 entidades del orden nacional y territorial publican, actualizan y/o usan sus conjuntos de datos abiertos.</t>
  </si>
  <si>
    <t>311 entidades del orden nacional y territorial publican, actualizan y/o usan sus conjuntos de datos abiertos.</t>
  </si>
  <si>
    <t xml:space="preserve">341	
</t>
  </si>
  <si>
    <t>341 entidades del orden nacional y territorial publican, actualizan y/o usan sus conjuntos de datos abiertos.</t>
  </si>
  <si>
    <t xml:space="preserve">Como resultado de las acciones adelantadas por la Dirección de Gobierno Digital, se encuentran en estructuración los procesos de contratación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
</t>
  </si>
  <si>
    <t xml:space="preserve">364
</t>
  </si>
  <si>
    <t>A corte 364 entidades del orden nacional y territorial publican, actualizan y/o usan sus conjuntos de datos abiertos.</t>
  </si>
  <si>
    <t>Como resultado de las acciones adelantadas por la Dirección de Gobierno Digital, se encuentran en estructuración los procesos de contratación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 Y tablero seguimiento: https://www.datos.gov.co/stories/s/Reportes-Portal-Nacional-Datos-Abiertos/pvyw-9yqs#tablero-de-control-de-activos-de-datos-abiertos-(aspa)</t>
  </si>
  <si>
    <t>396 entidades del orden nacional y territorial publican, actualizan y/o usan sus conjuntos de datos abiertos.</t>
  </si>
  <si>
    <t>Como resultado de las acciones adelantadas por la Dirección de Gobierno Digital, se encuentran en estructuración los procesos de contratación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 Y tablero seguimiento: https://www.datos.gov.co/stories/s/Reportes-Portal-Nacional-Datos-Abiertos/pvyw-9yqs#tablero-de-control-de-activos-de-datos-abiertos</t>
  </si>
  <si>
    <t>527 entidades del orden nacional y territorial publican, actualizan y/o usan sus conjuntos de datos abiertos.</t>
  </si>
  <si>
    <t>648 entidades del orden nacional y territorial publican, actualizan y/o usan sus conjuntos de datos abiertos.</t>
  </si>
  <si>
    <t>653 entidades del orden nacional y territorial publican, actualizan y/o usan sus conjuntos de datos abiertos.</t>
  </si>
  <si>
    <t>750 entidades del orden nacional y territorial publican, actualizan y/o usan sus conjuntos de datos abiertos. se registra un progreso del 93%</t>
  </si>
  <si>
    <t>Como resultado de las acciones adelantadas por la Dirección de Gobierno Digital, se encuentran en ejecución los procesos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 Y tablero seguimiento: https://www.datos.gov.co/stories/s/Reportes-Portal-Nacional-Datos-Abiertos/pvyw-9yqs#tablero-de-control-de-activos-de-datos-abiertos.</t>
  </si>
  <si>
    <t>805 entidades del orden nacional y territorial publican, actualizan y/o usan sus conjuntos de datos abiertos. se registra un progreso del 100,6%</t>
  </si>
  <si>
    <t>Como resultado de las acciones adelantadas por la Dirección de Gobierno Digital, se encuentran en ejecución los procesos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 Y tablero seguimiento: https://www.datos.gov.co/stories/s/Reportes-Portal-Nacional-Datos-Abiertos/pvyw-9yqs#tablero-de-control-de-activos-de-datos-abiertos</t>
  </si>
  <si>
    <t>Tipo</t>
  </si>
  <si>
    <t>Indicador </t>
  </si>
  <si>
    <t>último reporte aprobado</t>
  </si>
  <si>
    <t>Fecha aprobación</t>
  </si>
  <si>
    <t>Medición 
Cuantitativa</t>
  </si>
  <si>
    <t>Estado</t>
  </si>
  <si>
    <t>Sectoriales</t>
  </si>
  <si>
    <t>VC/ OAPES</t>
  </si>
  <si>
    <t>Cuant. (sep-25)
Cualit. (feb-26)</t>
  </si>
  <si>
    <t>Cuant. (10/03/26)
Cualit. (10/03/26)</t>
  </si>
  <si>
    <t>Periodicidad: Trimestral
Rezago: 120 días</t>
  </si>
  <si>
    <t>Al día – pendiente reporte del último mes.</t>
  </si>
  <si>
    <t>X</t>
  </si>
  <si>
    <t>Cuant (dic-24)
Cualit (feb-26)</t>
  </si>
  <si>
    <t>Cuant (09/05/25)
Cualit (10/03/26)</t>
  </si>
  <si>
    <t>Periodicidad: Anual
Rezago: 180 días</t>
  </si>
  <si>
    <t>Formaciones finalizadas en habilidades digitales </t>
  </si>
  <si>
    <t>Cuant (dic-25)
Cualit (feb-26)</t>
  </si>
  <si>
    <t>Cuant (13/01/26)
Cualit (10/03/26)</t>
  </si>
  <si>
    <t>Periodicidad: Trimestral
Rezago: 30 días</t>
  </si>
  <si>
    <t>Personas sensibilizadas en el Uso Seguro y Responsable de las TIC </t>
  </si>
  <si>
    <t>Cuant (13/01/26)
Cualit (06/03/26)</t>
  </si>
  <si>
    <t>Periodicidad: Semestral
Rezago: 0 días</t>
  </si>
  <si>
    <t>Cuant (13/01/26)
Cualit (09/03/26)</t>
  </si>
  <si>
    <t>VTD/ DATIC</t>
  </si>
  <si>
    <t>Cuant (10/07/25)
Cualit (10/03/26)</t>
  </si>
  <si>
    <t>Étnicos</t>
  </si>
  <si>
    <t>Consenso social</t>
  </si>
  <si>
    <t>Periodicidad: Anual
Rezago: 30 días</t>
  </si>
  <si>
    <t>Dinfra </t>
  </si>
  <si>
    <t>Cuant (10/02/26)
Cualit (10/03/26)</t>
  </si>
  <si>
    <t>Dinfra</t>
  </si>
  <si>
    <t>Cuant ( dic-25)
Cualit (ene-25)</t>
  </si>
  <si>
    <t>Cuant (10/03/26)
Cualit (11/03/26)</t>
  </si>
  <si>
    <t>Reportes Pendientes</t>
  </si>
  <si>
    <t>Cuant (dic-25)
Cualit (ene-26)</t>
  </si>
  <si>
    <t>Periodicidad: Semestral
Rezago: 30 días</t>
  </si>
  <si>
    <t>SubRadio</t>
  </si>
  <si>
    <t>Periodicidad: Semestral
Rezago: 15 días</t>
  </si>
  <si>
    <t>Cuant (06/02/26)
Cualit (03/03/26)</t>
  </si>
  <si>
    <t>Periodicidad: Anual
Rezago: 0 días</t>
  </si>
  <si>
    <t>Cuant (jun-25)
Cualit (feb-26)</t>
  </si>
  <si>
    <t>Cuant (08/08/25)
Cualit (10/03/26)</t>
  </si>
  <si>
    <t>Periodicidad: Trimestral
Rezago: 10 días</t>
  </si>
  <si>
    <r>
      <rPr>
        <sz val="9"/>
        <rFont val="Segoe UI"/>
        <family val="2"/>
      </rPr>
      <t xml:space="preserve"> Pendiente reporte del último mes.</t>
    </r>
    <r>
      <rPr>
        <sz val="9"/>
        <color rgb="FFFF0000"/>
        <rFont val="Segoe UI"/>
        <family val="2"/>
      </rPr>
      <t xml:space="preserve">
Reportes cuantitativos de 2025 Pendientes</t>
    </r>
  </si>
  <si>
    <t>X(Cuant)</t>
  </si>
  <si>
    <t>Periodicidad: Semestral
Rezago: 10 días</t>
  </si>
  <si>
    <t>Al día- solo reporte ultimo mes</t>
  </si>
  <si>
    <t>Etiquetas de fila</t>
  </si>
  <si>
    <t>Total general</t>
  </si>
  <si>
    <t>ENERO. 2026</t>
  </si>
  <si>
    <t>FEBRERO. 2026</t>
  </si>
  <si>
    <t>CIERRE MARZO. 2026</t>
  </si>
  <si>
    <t>CIERRE ABRIL. 2026</t>
  </si>
  <si>
    <t>CIERRE MAYO 2026</t>
  </si>
  <si>
    <t>CIERRE JUNIO 2026</t>
  </si>
  <si>
    <t>CIERRE JULIO 2026</t>
  </si>
  <si>
    <t>CIERRE AGOSTO 2026</t>
  </si>
  <si>
    <t>CIERRE SEPTIEMBRE 2026</t>
  </si>
  <si>
    <t>CIERRE OCTUBRE 2026</t>
  </si>
  <si>
    <t>CIERRE NOVIEMBRE 2026</t>
  </si>
  <si>
    <t>CIERRE DICIEMBRE 2026</t>
  </si>
  <si>
    <t>No se presentaron cuellos de botella ni limitaciones</t>
  </si>
  <si>
    <t>A continuación los resultados relevantes por proyecto: a). ITX Finalizó Ingeniería de detalle de los 184 municipios, se realizó la conexión 58 nodos; se desplegaron 382 Km de Fibra Óptica para a conexión de 70 municipios; se seleccionaron ISP para 60 municipios, para llevar la conexión a un total de 153.612 hogares. De otra parte, se avanzó en la instalación de 71.525 hogares distribuidos entre Cauca (9.254), Chocó (16.944), La Guajira (27.323), Nariño (3.663), Valle del Cauca (14.222) y Arauca (19). b) Zonas Comunitarias para la Paz: Se logró la instalación de 1.262 Zonas. c) LF I y II: se avanzó en la conexión 75.739 hogares. d) Entes territoriales se han conectado 75.863 Hogares. En total se han desplegado 4.628 Kilómetros de Fibra Óptica, conectado 223.017 hogares y 324 zonas WiFi</t>
  </si>
  <si>
    <t>Devuelto x</t>
  </si>
  <si>
    <t>A corte de enero de 2026, se han certificado 2.349 personas: 1.000 en SenaTEC, 318 en Talento TECH, 1.031 en AvanzaTEC, en cuanto a los programas Talento Gov Tech, Smartfilms, Ciberpaz formaciones y Colombia Programa se encuentran en proceso</t>
  </si>
  <si>
    <t>A corte de enero de 2026, se han certificado un total de 2.349 personas en los programas de formación digital. De este total, 1.000 personas corresponden a SenaTEC, 318 a Talento Tech y 1.031 a AvanzaTEC. Los programas Talento GovTech, Smartfilms, Ciberpaz Formaciones y Colombia Programa se encuentran actualmente en proceso de estandarización y/o estructuración de sus esquemas de certificación, razón por la cual sus reportes oficiales se presentarán en el siguiente periodo.</t>
  </si>
  <si>
    <r>
      <rPr>
        <b/>
        <sz val="11"/>
        <color theme="1"/>
        <rFont val="Arial Narrow"/>
        <family val="2"/>
      </rPr>
      <t xml:space="preserve">Luis Miguel Cely-DATIC </t>
    </r>
    <r>
      <rPr>
        <sz val="11"/>
        <color theme="1"/>
        <rFont val="Arial Narrow"/>
        <family val="2"/>
      </rPr>
      <t>(Reporta: Andrés Eduardo Noriega Polanía- VTD)</t>
    </r>
  </si>
  <si>
    <t>x</t>
  </si>
  <si>
    <t>Se surtieron los procesos precontractuales y contractuales para la vinculación de la Universidad de Pamplona, quien desarrollará la línea de sensibilizaciones en el marco del contrato No. 1166-2026.</t>
  </si>
  <si>
    <t>En alianza con la Universidad de Pamplona se suscribió el contrato No. 1166-2026 en el cual una de las líneas de trabajo corresponde a sensibilización en el uso seguro y responsable de las TIC, las cuales se darán a través de charlas virtuales y/o presenciales en todo el territorio nacional.</t>
  </si>
  <si>
    <t>Se llevo a cabo la contratación del líder financiero, jurídico y los apoyos técnicos para la estructuración de los proyectos que aportarán a la meta en la vigencia 2025.</t>
  </si>
  <si>
    <t>Se avanzó el el proceso de planeación y contratación de los proyectos Crea Digital, Colombia 5.0 y Emprendimiento Digital, mediante los cuales se brindará apoyo a las empresas de la Industria Digital para su fortalecimiento.</t>
  </si>
  <si>
    <t>En el periodo se reporta el siguiente avance: - Tu Negocio en Línea: Se dio apertura a la convocatoria de registro e inscripción, a la fecha se han inscrito de manera completa 1.720 empresarios. - Conecta Caribe Se realiza inscripciones, caracterizacion y matricula de 5.650 en proceso de formación</t>
  </si>
  <si>
    <t>*Tu Negocio en Línea: El 14 de enero de 2026, se habilitó el formulario de inscripción a través del micrositio tunegocioenlinea.mintic.gov.co en donde se han inscrito más de 1.720 empresarios para ser beneficiarios del proyecto en la presente vigencia. La meta del proyecto es de 9.503 beneficiarios que implementarán su tienda virtual. - Conecta Caribe: Se avanzó en la inscripción de 6.490 personas, de las cuales 6.106 fueron aprobados; de este total 5.6xx iniciaron el proceso de capacitación. De otra parte, se beneficiaron 96 (personas o empresas) con vitrinas virtuales"</t>
  </si>
  <si>
    <t xml:space="preserve">Luis Miguel Cely </t>
  </si>
  <si>
    <t>En enero se adelantó la fase precontractual del proceso para la prestación del servicio de llamadas para sordos, denominado hoy, Signos en Red. Sin embargo, el tercero seleccionado no aceptó las condiciones de pago establecidas, lo que imposibilitó la suscripción del contrato.</t>
  </si>
  <si>
    <t>Desistimiento del operador previamente seleccionado</t>
  </si>
  <si>
    <t>En el mes de enero se realizaron las actividades correspondientes a la planeación y estructuración precontractual del proceso, incluyendo la definición de condiciones técnicas, jurídicas y financieras. Así como el estudio de mercado correspondiente. Sin embargo, el operador que se presentó al proceso no aceptó de última hora las condiciones de pago previstas. Dado el contexto de Ley de Garantías, se hace necesario ajustar la estructuración del proyecto y reformular el proceso de selección para dar continuidad al programa. Se prevé realizar nuevamente la cotización y avanzar en la implementación en los próximos meses.</t>
  </si>
  <si>
    <t>Durante el mes de enero se dio continuidad al trabajo técnico con el DAFP derivado de la mesa de diciembre, avanzando en la revisión y ajustes propuestos a las preguntas del FURAG para fortalecer la coherencia y efectividad de la medición del desempeño institucional.</t>
  </si>
  <si>
    <t>Durante el mes de enero de 2026 se realizó seguimiento a los lineamientos remitidos por el DAFP para la Medición del Desempeño Institucional 2025, dando continuidad a las actividades iniciadas en diciembre, especialmente en lo relacionado con la revisión técnica de las preguntas del FURAG y los ajustes propuestos a la política de Trámites, cuya formulación corresponde al Ministerio TIC. Así mismo, se hizo seguimiento a los compromisos derivados del Consejo de Gestión y Desempeño Institucional del 10 de diciembre y se consolidó la información requerida para la articulación con el DAFP en el marco de la etapa de preparación de la medición. No se reportaron nuevas actividades sustantivas, pero se mantuvo la coordinación técnica necesaria para asegurar coherencia con lo trabajado en diciembre</t>
  </si>
  <si>
    <t>Durante el mes de enero se dio continuidad al trabajo técnico con el DAFP derivado de la mesa de diciembre, avanzando en la revisión y ajustes propuestos a las preguntas del FURAG para fortalecer la coherencia y efectividad de la medición del desempeño institucional</t>
  </si>
  <si>
    <t>Durante el mes de enero de 2026 se realizó seguimiento a los lineamientos remitidos por el DAFP para la Medición del Desempeño Institucional 2025, dando continuidad a las actividades iniciadas en diciembre, especialmente en lo relacionado con la revisión técnica de las preguntas del FURAG y los ajustes propuestos a la política de Trámites, cuya formulación corresponde al Ministerio TIC. Así mismo, se hizo seguimiento a los compromisos derivados del Consejo de Gestión y Desempeño Institucional del 10 de diciembre y se consolidó la información requerida para la articulación con el DAFP en el marco de la etapa de preparación de la medición. No se reportaron nuevas actividades sustantivas, pero se mantuvo la coordinación técnica necesaria para asegurar coherencia con lo trabajado en diciembre.</t>
  </si>
  <si>
    <t>x Nao hacer cuantitativo</t>
  </si>
  <si>
    <t>168 entidades del orden nacional y territorial publican, actualizan y/o usan sus conjuntos de datos abiertos. durante el mes de enero 2026</t>
  </si>
  <si>
    <t>Gestor del indicador</t>
  </si>
  <si>
    <t>Patricia Piamba (Coordinadora GIT Consenso social)</t>
  </si>
  <si>
    <t>Patricia Piamba
Profesional Apoyo: Doris Yamile Navarro)</t>
  </si>
  <si>
    <t>Se adelantó comité técnico del Convenio 1820 de 2025 en el mes de enero para articular acciones y dar cumplimiento al indicador</t>
  </si>
  <si>
    <t>En los comités desarrollados en diciembre 2025 y enero 2026 se definió el cronograma de trabajo que permita incorporar el capítulo amazónico en la PPC de los Pueblos Indígenas y agendar la próxima MRA; sin embargo, su desarrollo está sujeto al 1er desembolso de recursos del Convenio 1820 de 2025, ya que por temas presupuestales quedó pendiente el desembolso en el mes de diciembre 2025, constituyéndose como cuenta por pagar. De igual manera, se adelantó articulación con la OPIAC para avanzar en el borrador de la PPC en asocio con la MRA y la CONCIP.</t>
  </si>
  <si>
    <t>Aprobado DNP: 10/02/2026</t>
  </si>
  <si>
    <t>Gloria Patricia Perdomo Rangel (ViceConectividad)
área responsable generación dato DINFRA</t>
  </si>
  <si>
    <t>Angela Marcela Bohorquez Fierro</t>
  </si>
  <si>
    <t>El equipo técnico de la CONCIP remitió borrador de documento final del Plan Nacional de Conectividad de y para los Pueblos Indígenas y la UNAL presentó apuestas y mecanismos de financiación. Se renovaron los contratos del equipo técnico por 4 meses.</t>
  </si>
  <si>
    <t>El equipo técnico de la CONCIP remitió borrador de documento insumo del Plan Nacional de Conectividad de y para los Pueblos Indígenas, a partir de la estructura acordada en el último encuentro. En sesiones técnicas de trabajo la UNAL presentó apuestas de soluciones y contenidos así como los principales mecanismos de financiación que tendría el Plan para su implementación. La UNAL confirmó fecha del tercer y último encuentro presencial para los días 26 y 27 de febrero, en la sede de la Universidad Nacional, contando con un día inicial de trabajo autónomo. Si bien el compromiso inicial había sido de 3 meses, el equipo técnico de la MRA fue contratado por 4.</t>
  </si>
  <si>
    <t>Aprobado DNP: 11/02/2026</t>
  </si>
  <si>
    <t>El indicador se ha dado por cumplido para el cierre de la vigencia 2024. No seguirá siendo reportado.</t>
  </si>
  <si>
    <t>indicador cumplido en 2024</t>
  </si>
  <si>
    <t>Victor Mauricio Beltran
-Subdirección de Radiodifusión Sonora-</t>
  </si>
  <si>
    <t>Peña Torres, Gloria Edith</t>
  </si>
  <si>
    <t>En cuanto a la modificación de la resolución 2614 de 2022 se avanzó en revisiones con CRC, Viceministerio de Conectividad y Consenso social de MINTIC. En cuanto a dotación MINTIC se encuentra gestionando la consecución de recursos requeridos para ejecutar el proceso en la presente vigencia</t>
  </si>
  <si>
    <t>a) En cuanto a la modificación de la resolución 2614/2022 se realizó reunión con asesoras de la viceministra de conectividad para absolver dudas sobre la creación de categoría de emisoras indígenas. Se hizo mesa de trabajo con CRC para verificar el alcance del MinTIC con la derogatoria de algunos artículos de la Resolución 2614 de 2022 a través de la Resolución CRC 7885 de 2025. Con lo anterior, se ajustó el borrador del proyecto de resolución y se socializó con Consenso Social quienes hicieron sugerencias de orden legal que fueron incorporadas y manifestaron que con el proyecto revisado se está dando cumplimiento a lo establecido en la concertación con la comunidad y dieron visto bueno. b) En cuanto a dotación MINTIC se encuentra gestionando la consecución de recursos requeridos para ejecutar el proceso en esta vigencia</t>
  </si>
  <si>
    <t>Se adelantan comités de seguimiento del 19 y 27 de enero de 2026, para avanzar en el cumplimiento de actividades que permitan la entrega de la PPC para los Pueblos Indígenas en el mes de marzo, conforme al POA</t>
  </si>
  <si>
    <t>Los comités adelantados en asocio con la ONIC y la CONCIP permitieron ajustar actividades, revisar borradores de productos y generar retroaliemntación a los PI para avanzar en el cumplimiento del plan de trabajo y lograr cumplir con la entrega de la PPC en el mes de marzo de 2026</t>
  </si>
  <si>
    <t>LISSET BRIGITTE GUTIERREZ- Directora de Economía Digital</t>
  </si>
  <si>
    <t>Gloria Tatiana Galindo</t>
  </si>
  <si>
    <t>Se llevo a cabo la contratación del líder financiero y jurídico para la estructuración de los proyectos mediante los cuales se va a cumplir con el indicador.</t>
  </si>
  <si>
    <t>Se llevó a cabo el proceso de estructuración y contratacón del proyecto CREA DIGITAL, a través del cual se brindará asistencia técnica a organizaciones o comunidades étnicas, avaladas por el Ministerio del Interior y/o la autoridad competente, para el desarrollo de sus contenidos digitales.</t>
  </si>
  <si>
    <t>Genera el reporte: Francisco Javier Castro varela(CPE)
Ingresa la información a Sinergia: Patricia Piamba (Prof apoyo Doris Yamile Navarro (GITCS))</t>
  </si>
  <si>
    <t>Computadores para Educar en el mes de enero no tenia planeado realizar entregas de equipos y laboratorios a comunidades NARP</t>
  </si>
  <si>
    <t>Computadores para Educar en el mes de enero no tenia planeado realizar entregas de equipos y laboratorios a comunidades NARP por lo tanto no se genera reporte en este mes</t>
  </si>
  <si>
    <t>Se mantienen en fase de operación las 260 soluciones de conectividad ubicadas en territorios NARP, provistas por parte del proyecto Zonas Comunitarias para la Paz.</t>
  </si>
  <si>
    <t>En el mes de enero se mantuvieron en Fase de Operación y Mantenimiento, 260 soluciones de conectividad ubicadas en territorios de comunidades NARP, provistas por parte del Proyecto Zonas Comunitarias para la Paz.</t>
  </si>
  <si>
    <t xml:space="preserve">Se adelantaron las gestiones para contar con la disponibilidad presupuestal para la ejecución del Convenio vigencia 2025 con el que se dará cumplimiento al acuerdo, se tiene contemplado suscribir el convenio con la OPIAC (Organizacion Nacional de los Pueblos indigenas de la Amazonia Colombiana). </t>
  </si>
  <si>
    <t>Se avanzó en determinar la disponibilidad presupuestal para la ejecución del Convenio vigencia 2025 con el que se dará cumplimiento al acuerdo. Se tiene contemplado suscribir el convenio con la OPIAC (Organizacion Nacional de los Pueblos indigenas de la Amazonía Colombiana). De igual forma, se están adelantando las acciones de contratación del profesional que iniciará con las etapas precontractuales, contractuales y poscontractuales.
El objeto del convenio sería: Aunar esfuerzos técnicos, administrativos y financieros para facilitar espacios de participación y concertación que permitan culminar con las etapas previas para la expedición del capítulo amazónico de la Política Pública de Comunicaciones de y Para los Pueblos Indígenas, ello en cumplimiento de los compromisos concertados entre la Mesa Regional Amazónica y el Ministe-rio/Fondo Único de Tecnologías de la Información y las Comunicaciones.</t>
  </si>
  <si>
    <t>Se realizó solicitud de traslado los $400.000.000 de la vigencia anterior (2024) para ser ejecutados en la vigencia 2025.  En aras de contar con la totalidad de los recursos financieros discutidos en la Mesa Regional Amazónica del pasado 13 de noviembre de 2024.</t>
  </si>
  <si>
    <t>Teniendo en cuenta que ya se tienen aprobados $700.000.000, los cuales se incluirán en el Plan Anual de Adquisiciones vigencia 2025, para inicar con las etapas de construcción de estudios previos, análisis del sector y demás anexos contractuales.
Adicionalmente a este recurso, debido a que en la vigencia anterior no se ejecutó la totalidad del presupuesto, se solicitó el  traslado de los $400.000.000 los cuales harán se esperan incoporar al Convenio.</t>
  </si>
  <si>
    <t>Se realizaron 2 solicitudes a la OPIAC para que esta allegara la propuesta de los estudios previos como requisito para la suscripción del convenio, a la fecha no se ha recibido esta propuesta. Se participó en la mesa de partidas presupuestales 2026, para socializar la propuesta de recursos a los IT2-188, se concertó un total de $1.425.000.000 para ejecutar un convenio con vigencias futuras.</t>
  </si>
  <si>
    <t>Se realizaron 2 solicitudes a la OPIAC para que esta allegara la propuesta de los estudios previos como requisito para la suscripción del convenio, a la fecha no se ha recibido esta propuesta. El objeto del convenio "Aunar esfuerzos técnicos, administrativos y financieros para facilitar espacios de participación y concertación que permitan culminar con los hitos o etapas necesarias para la expedición del capítulo amazónico de la Política Pública de Comunicaciones de y Para los Pueblos Indígenas, ello en cumplimiento de los compromisos concertados entre la MRA y el Mintic". Por otro lado, se concertó en las mesas dee partidas presupuestales un total de $1.425.000.000 para ejecutar un convenio en 2025 y 2026 con vigencias futuras.</t>
  </si>
  <si>
    <t>Se reiteró la solicitud a la OPIAC, en aras que la organización enviara la propuesta de los estudios para poder suscribir el Convenio, a travès del cual se da cumplimiento a las acciones de la PPCPI, sin embargo, no se ha obtenido respuesta.</t>
  </si>
  <si>
    <t>Se ha identificado un cuello de botella en el cumplimiento del indicador, ya que la OPIAC no ha cumplido con las obligaciones adquiridas en la MRA. En reiteradas ocasiones, mediante correos electrónicos y mesas de concertación se les ha manifestado la necesidad de remitir la propuesta técnica y económica necesaria para la estructuración de los documentos precontractuales (estudios previos y análisis del sector), y a la fecha no se ha obtenido respuesta. Es importante resaltar que la construcción de este documento es de competencia propia de la OPIAC, tal como se ha venido realizando desde vigencias anteriores. Es de aclarar que, sin este documento no se puede avanzar en el cumplimiento del compromiso, puesto que a partir de este convenio se da cumplimiento a las acciones en el marco de la PPCPI. Es de mencionar que para la vigencia 2024, también se presentaron dificultades con la OPIAC, que imposibilitaron el cumplimiento del acuerdo, a pesar del acompañamiento realizado por el Mintic.</t>
  </si>
  <si>
    <t>El 20 de mayo se recibió propuesta por parte de la OPIAC de los estudios para poder suscribir el Convenio, a través del cual se dará cumplimiento a las acciones de la PPCPI. Los documentos se encuentran en reivisión juridica y financiera por parte de MinTIC.</t>
  </si>
  <si>
    <t>El 20 de mayo se recibió propuesta por parte de la OPIAC de los estudios para poder suscribir el Convenio, a través del cual se dará cumplimiento a las acciones de la PPCPI. Los documentos se encuentran en reivisión juridica y financiera por parte de Mintic. Una vez se culmine dicho proceso, se realizará mesa de trabajo con la organización con miras a socializar las posibles observaciones y actuaciones para la estructuración de los documentos precontractuales y contractuales.</t>
  </si>
  <si>
    <t>En el mes de junio MinTIC revisó la propuesta allegada por la OPIAC para la suscripción del convenio y se realizaron observaciones pertinenetes respecto a los compromisos  adquiridos en el marco de este acuerdo.</t>
  </si>
  <si>
    <t xml:space="preserve">En el mes de junio se revisó la propuesta allegada por la OPIAC para la suscripción del convenio con el que se dará cumplimiento a las acciones de este compromiso. Así las cosas, se realizaron observaciones relacionadas con el alcance, objeto, presupuesto y obligaciones conforme a lo concertado en el acuerdo IT2-188 del PND 2022-2026. Lo anterior, fue notificado a la OPIAC el día 11 de junio del 2025 y a la fecha no se ha recibido la documentación con los ajustes requeridos por parte de esta organización, no obstante, ya se solicitó a la OPIAC desarrollar mesa de trabajo para superar los escenarios descritos por MinTIC.  </t>
  </si>
  <si>
    <t>El 31 de julio se recibió la propuesta de la OPIAC corregida y actualizada para la suscripción del convenio vigencia 2025-2026, con la que se dará cumplimiento a el acuerdo IT2-188.</t>
  </si>
  <si>
    <t>Demoras por parte de la OPIAC en la entrega de la propuesta técnica y económica para la suscripción del convenio.</t>
  </si>
  <si>
    <t xml:space="preserve">El 31 de julio la OPIAC remitió la propuesta corregida y actualizada para la suscripción del convenio vigencia 2025-2026, donde se hace referencia al plazo de ejecución, distribución del presupuesto, actividades, hitos dispuestos por el acuerdo IT2-188 del PND. En este sentido, se realizará la revisión técnica, jurídica y financiera respectiva -por parte de MinTIC, y una vez se culmine dicho proceso se iniciará con los trámites precontractuales y contractuales.
</t>
  </si>
  <si>
    <t>OK. Cargado en Sinergia. 8/08/2025</t>
  </si>
  <si>
    <t>En el mes de agosto se realizó revisión financiera de la propuesta presenta por la OPIAC, para la suscripción del convenio vigencia 2025-2026, con la que se dará cumplimiento al acuerdo IT2-188.</t>
  </si>
  <si>
    <t>Demoras en el ajuste de la propuesta  financiera recibida por la OPIAC para la suscripción del convenio, lo que conlleva a retrasos en la presentación de la solicitud de vigencia futura.</t>
  </si>
  <si>
    <t>En el mes de agosto se hizo revisión financiera de la propuesta presentada por la OPIAC y se realizó reunión presencial entre el MinTIC y la OPIAC donde se acuerda contemplar en el convenio 2025-2026 dos (2) desembolsos: el primero por valor de $600.000.000, y un segundo desembolso por valor $100.000.000, estos desembolsos se realizarán una vez las obligaciones sean cumplidas por parte de la Organización. Una vez concertada esta propuesta se inician los trámites de vigencia futura para la suscripción del convenio.</t>
  </si>
  <si>
    <r>
      <rPr>
        <b/>
        <sz val="11"/>
        <color rgb="FF000000"/>
        <rFont val="Arial Narrow"/>
        <family val="2"/>
      </rPr>
      <t>Observación OAPES</t>
    </r>
    <r>
      <rPr>
        <sz val="11"/>
        <color rgb="FF000000"/>
        <rFont val="Arial Narrow"/>
        <family val="2"/>
      </rPr>
      <t>: Resulta improtante hacer la aclaración que dichos desembolsos se realizan una vez se cuente con las obligaciones cumplidas, o algo parecido.
Respuesta, se ajustó redacción.</t>
    </r>
  </si>
  <si>
    <t>En el mes de septiembre el MinTIC y la OPIAC desarrollaron mesas de trabajo presenciales y virtuales, con miras a resolver las observaciones presentadas en la oferta técnica y económica para la suscripción del convenio con el que se dará cumplimiento al indicador.</t>
  </si>
  <si>
    <t>no aplica</t>
  </si>
  <si>
    <t>En el mes de septiembre el MinTIC y la OPIAC desarrollaron mesas de trabajo presenciales y virtuales, con miras a resolver las observaciones presentadas en la oferta técnica y económica para la suscripción del convenio con el que se dará cumplimiento al indicador. Adicionalmente se inició con el trámite ante DNP para la aprobación de la vigencia futura que asegura los recursos 2025 y 2026. Paralelamente, Se solicitó acompañamiento a la Subdirección de Gestión Contractual y Fondo TIC para la revisión de los anexos precontractuales (Estudio previo, Análisis del Sector, Anexo Técnico y presupuesto).</t>
  </si>
  <si>
    <t>Fecha aprobación DNP: 09/10/2025</t>
  </si>
  <si>
    <t>En octubre de 2025 se obtuvo concepto favorable del DNP para la Vigencia Futura del convenio con la OPIAC, con lo cual, la Subdirección Financiera del MINTIC envió a MinHacienda solicitud de aprobación de la Vigencia Futura.</t>
  </si>
  <si>
    <t>En octubre se obtuvo concepto favorable del DN la vigencia futura del convenio con OPIAC 2025-2026, con lo cual la Subdirección Financiera del MINTIC envió a MinHacienda solicitud de aprobación de la vigencia futura. A partir de este convenio se dará cumplimiento al acuerdo IT2-188. Se participó en mesas de seguimiento de los Acuerdos con la MRA.</t>
  </si>
  <si>
    <t>Aprobado DNP 10/11/2025</t>
  </si>
  <si>
    <t>De conformidad con las obligaciones descritas por el convenio 1820 de 2025 por medio del cual se busca dar avance a los hitos de concertación, protocolización y expedición de la PPCPI, se realizó Comité Operativo Técnico el día 28 de noviembre del 2025.</t>
  </si>
  <si>
    <t>No se presentan cuellos de botella durante el periodo</t>
  </si>
  <si>
    <t>De conformidad con las obligaciones descritas por el convenio 1820 de 2025 por medio del cual se busca dar avance a los hitos de concertación, protocolización y expedición de la PPCPI, se realizó Comité Operativo Técnico el día 28 de noviembre del 2025, donde los delegados de la OPIAC y del MinTIC, presentan las observaciones, limitantes, preguntas y demás aspectos relacionados con el cumplimiento y radicación de los entregables para el giro del primer desembolso por valor de $600.000.000, por ello se solicita en este espacio que dicho documentos sean radicados lo antes posible con miras a avanzar en la actividades propias del MinTIC de revisión, aprobación y giro de recursos y así la OPIAC avance con las demás actividades contractuales.</t>
  </si>
  <si>
    <t>Aprobado DNP 10/12/2025</t>
  </si>
  <si>
    <t>10% 
(30% Acuml)</t>
  </si>
  <si>
    <t>Una vez suscrito el convenio 1820 de 2025, se adelantó reunión de articulación para coordinar las acciones que permitan incorporar el capítulo amazónico en la PPCPI de la Amazonía Colombiana en asocio con la CONCIP</t>
  </si>
  <si>
    <t>El 7 de noviembre se firmó el convenio 1820 de 2025 con el cual MinTIC da cumplimiento a los ítems del Plan Nacional de Desarrollo 2022-2026 “Colombia Potencia Mundial de la Vida”, relacionado con el Ítem IT2-188, esto es, la concertación, protocolización, expedición e implementación del capítulo de la PPCPI con los Pueblos Indígenas de la Amazonía Colombiana.</t>
  </si>
  <si>
    <r>
      <rPr>
        <b/>
        <sz val="11"/>
        <color theme="1"/>
        <rFont val="Arial Narrow"/>
        <family val="2"/>
      </rPr>
      <t>(2026.01.09- Revisión OAPES).</t>
    </r>
    <r>
      <rPr>
        <sz val="11"/>
        <color theme="1"/>
        <rFont val="Arial Narrow"/>
        <family val="2"/>
      </rPr>
      <t xml:space="preserve"> Efectuada la revisión del reporte, se valida el reporte para su respectivo cargue en Sinergia
Aprobado DNP: 13/01/2026</t>
    </r>
  </si>
  <si>
    <t>El MinTIC consulta a la Secretaría Técnica de CONCIP, conocer el listado de profesionales a incluir en la nueva fase de contratación. Se lleva a cabo reunión el 21/01/2025, en la cual se indica el cambio del listado propuesto en la vigencia 2024. Deberán remitir la documentación necesaria para iniciar proceso de contratación</t>
  </si>
  <si>
    <t>Como iniciativa del Ministerio, se consulta a la Secretaría Técnica de la CONCIP, conocer el listado de profesionales a proponer para la contratación y conformacion del equipo CONCIP para la vigencia 2025. De esto, se propone una reunión el día 21 de enero, en la cual la CONCIP indica que presentarán algunos cambios en los perfiles que habían sido propuestos en la vigencia 2024. En tal sentido, se comprometen a remitir la documentación necesaria de cada profesional para iniciar el trámite de contratación por parte de MINTIC. 
Al cierre de enero, la entidad se encuentra a la espera del envío por parte de la CONCIP del enlace con la documentación de las 13 personas del equipo (1 coordinador, 7 dinamizadores de las organizaciones indígenas y 5 profesionales especializados) que trabajarán en los 3 hitos acordados a desarrollar para el Plan de Conectividad de y para los Pueblos Indígenas.</t>
  </si>
  <si>
    <t>La información presentada por la CONCIP fue recibida el 03/02/2025, esto con la finalidad de avanzar en la revisión y ajuste documental necesaria para optimizar el tiempo de contratación del equipo postulado</t>
  </si>
  <si>
    <t>La información presentada por la CONCIP fue recibida el 03/02/2025, esto con la finalidad de avanzar en la revisión y ajuste documental necesaria para optimizar el tiempo de contratación del equipo postulado. Hubo 3 cambios informados de los profesionales presentados por la CONCIP: la coordinadora, la comunicadora social y el dinamizador de la ONIC . Asimismo,  la ONIC informó que el perfil jurídico sigue en definición, por lo tanto para el cierre de este mes, no ha sido remitida su documentación.</t>
  </si>
  <si>
    <t>Los contratos de prestación de servicios de los 13 profesionales del equipo CONCIP para la formulación del Plan y del 1 líder que acompañará al equipo, se encuentran autorizados. Ya se avanzó en la preparación documental para su radicación en la Subdirección Contractual</t>
  </si>
  <si>
    <t xml:space="preserve">Los trámites internos para la contratación del equipo de la CONCIP, sufrieron retrasos frente al cronograma acordado debido al cambio de Ministro. A la fecha, los contratos de prestación de servicios de los 13 profesionales del equipo CONCIP que apoyarán la formulación del Plan y de 1 líder que acompañará al equipo desde la Subdirección de Estructuración, se encuentran autorizados y el día 27 de marzo de 2025, fueron asignados los abogados que tendrán a cargo el trámite en la Subdirección de Gestión Contractual. 
El 14 de marzo, la CONCIP informa de un cambio en la hoja de vida para el líder coordinador. Al cierre del mes, estaba pendiente la documentación completa para avanzar en el proceso de contratación de la nueva Coordinadora propuesta.
</t>
  </si>
  <si>
    <t>En abril, se culminó la contratación de los 13 profesionales previstos por la CONCIP y de 1 líder que acompañará al equipo desde MINTIC. Este equipo deberá dar inicio a las obligaciones establecidas en los Hitos definidos para la formulación del Plan de Conectividad y para los Pueblos Indígenas.</t>
  </si>
  <si>
    <t>En abril, la Entidad culminó la contratación de los 13 profesionales propuestos por la CONCIP y de 1 líder que acompañará al equipo desde el MinTIC. Este equipo adelantará las actividades relacionadas con los 3 hitos acordados en la Hoja de Ruta definida entre el MinTIC y la CONCIP para la formulación del Plan de Conectividad y para los Pueblos Indígenas. 
Para avanzar en la estructuración, el 28 de abril el equipo de la CONCIP solicitó al MinTIC la "Información Técnica y Georreferenciada sobre Infraestructura y Servicios de Telecomunicaciones en Territorios Indígenas de Colombia" que permitirá la consolidación del diagnóstico inicial frente a estado actual de la oferta de telecomunicaciones con énfasis en los pueblos indígenas. Igualmente, desde la Entidad se solicitó al equipo de profesionales la presentación de la "Metodología de planificación para completar el diagnóstico”, esto con la finalidad de conocer la estrategia de trabajo que se usará para adelantar la formulación del Plan</t>
  </si>
  <si>
    <t xml:space="preserve">En el marco del cumplimiento del compromiso suscrito con la CONCIP, se dio inicio a las sesiones periódicas de articulación con sus equipos técnico y político, orientadas al logro del primer hito: la definición y concertación del instrumento técnico para la elaboración del diagnóstico
</t>
  </si>
  <si>
    <t>El equipo ha cumplido con las obligaciones relacionadas con el cumplimiento del compromiso, principalmente del primer Hito. Para avanzar en la construcción de un diagnóstico preliminar haciendo uso de fuentes secundarias, la CONCIP ha elevado requerimientos de información al MinTIC. Para ello, los días 7 y 14 de mayo se adelantó espacio con Direcciones del MinTIC, con el propósito de socializar y resolver inquietudes. Se adelantaron sesiones internas para la estructuración del segundo hito, para la elaboración del diagnóstico sobre la brecha digital y comunicacional regional indígena. En este proceso, se definieron las variables técnicas y se construyó un índice de focalización para priorizar los municipios objeto del despliegue territorial. Finalmente, se recopilaron insumos técnicos y administrativos para la elaboración del estudio de mercado, como paso previo al proceso de contratación del tercero que acompañará el despliegue territorial.</t>
  </si>
  <si>
    <t>Se definieron condiciones para contratar un tercero que soporte técnica y logísticamente los encuentros territoriales en comunidades amazónicas focalizadas. El MinTIC avanza en los procesos administrativos y, junto con la CONCIP, se han revisado las condiciones de vinculación, perfiles y productos.</t>
  </si>
  <si>
    <t xml:space="preserve">Los procesos contractuales requieren revisiones y el cumplimiento de estrictas condiciones que pueden generar tiempos adicionales.  </t>
  </si>
  <si>
    <t xml:space="preserve">El MinTIC ha lanzado dos estudios de mercado (FUTIC-055-2025 y FUTIC-066-2025) a través de los cuales ha recabado información frente al tercero que apoyaría técnica y logísticamente el proceso. Gracias a esto, ha identificado perfiles, productos y condiciones para la contratación, y se ha recibido propuestas de entidades interesadas. La información relacionada ha sido discutida con el equipo técnico de la CONCIP, se han recibido sus recomendaciones y han sido incorporadas en la documentación que soporta. Adicionalmente, se han recibido las recomendaciones de los equipos jurídicos y financieros de FUTIC, frente a la contratación del tercero, las cuales también han servido para ajustar el proceso. Entre tanto, el equipo técnico de la CONCIP ha avanzado en la construcción de los instrumentos que permitirán recabar la información pertinente durante el despliegue territorial, teniendo presente los espacios en los cuales el tercero apoyará. </t>
  </si>
  <si>
    <r>
      <rPr>
        <sz val="11"/>
        <color rgb="FF000000"/>
        <rFont val="Arial Narrow"/>
        <family val="2"/>
      </rPr>
      <t>El 10 de julio la CONCIP presentó avances de metodología para la captura de información sobre condiciones de conectividad en pueblos amazónicos. El 24 de julio se suscribe contrato entre</t>
    </r>
    <r>
      <rPr>
        <sz val="11"/>
        <color rgb="FF0D0D0D"/>
        <rFont val="Arial Narrow"/>
        <family val="2"/>
      </rPr>
      <t xml:space="preserve"> FUTIC </t>
    </r>
    <r>
      <rPr>
        <sz val="11"/>
        <color rgb="FF000000"/>
        <rFont val="Arial Narrow"/>
        <family val="2"/>
      </rPr>
      <t>y UNAL, tercero que apoyará técnica y logísticamente la construcción del capítulo amazónico del Plan</t>
    </r>
  </si>
  <si>
    <t xml:space="preserve">Aún hay puntos del contrato interadministrativo frente a los cuales no se ha logrado consenso con el equipo técnico de la CONCIP. Pese a lo anterior, y reconociendo las limitaciones de tiempo se ha avanzado en otros componentes. </t>
  </si>
  <si>
    <t>El 10 de julio, el equipo de la CONCIP presentó avances en la estructura y planteamiento general de los ejes que enmarcarán el Plan de Conectividad para y los Pueblos Indígenas. Presentaron una propuesta de instrumento de recolección de información en el territorio, que reconoce un enfoque territorial que podrá ser adaptado al contexto de los Pueblos Amazónicos. Tras una revisión detallada por parte de los equipos técnicos y jurídicos del MINTIC, fue avalado en Comité de Contratación del 18 de julio el contrato interadministrativo entre la Universidad Nacional - UNAL y el Fondo Único de Tecnologías de la Información y las Comunicaciones -FUTIC. El 24 de julio se suscribió el contrato interadministrativo FTIC-CD-1585-2025 que garantizará el acompañamiento técnico y logístico que permitirá la construcción del capítulo Amazónico del Plan de Conectividad. Se realizaron sesiones de trabajo preliminares con el equipo de la UNAL para dar a conocer diferentes iniciativas del MinTIC.</t>
  </si>
  <si>
    <t>OK. Cargado y aprobado 07/08/2025.</t>
  </si>
  <si>
    <r>
      <rPr>
        <sz val="11"/>
        <color rgb="FF000000"/>
        <rFont val="Arial Narrow"/>
        <family val="2"/>
      </rPr>
      <t>Se inició ejecución de contrato 1585-2025 para acompañamiento técnico.</t>
    </r>
    <r>
      <rPr>
        <sz val="11"/>
        <color rgb="FFFF0000"/>
        <rFont val="Arial Narrow"/>
        <family val="2"/>
      </rPr>
      <t xml:space="preserve"> </t>
    </r>
    <r>
      <rPr>
        <sz val="11"/>
        <color rgb="FF000000"/>
        <rFont val="Arial Narrow"/>
        <family val="2"/>
      </rPr>
      <t xml:space="preserve">Se realizaron sesiones técnicas de trabajo y  se cuenta con versiones preliminares de instrumento técnico social, y territorios focalizados para la fase 2. Completado el 78% del equipo técnico para el despliege territorial, a partir de postulaciones presentadas por la CONCIP. </t>
    </r>
  </si>
  <si>
    <t>El proceso de conformación del equipo técnico que acompañará el despliegue territorial ha presentado dificultades, por lo cual se ha dilatado la realización del primer encuentro presencial.</t>
  </si>
  <si>
    <t>Se firmó acta de inicio del contrato 1585-2025 entre la UNAL y FUTIC. A través de éste se brindará el acompañamiento técnico a las 3 fases del proceso: 1.Definición del instrumento técnico, 2.Elaboración de diagnóstico y 3.Formulación del Plan. Se realizaron 13 sesiones de trabajo, 8 entre los equipos técnicos de la UNAL, la CONCIP y MinTIC, y el resto entre la UNAL y diferentes oficinas del MinTIC, con el ánimo de identificar planes y programas que hoy implementa MinTIC y que pueden ser considerados como soluciones de conectividad del Plan. Gracias a estos espacios se cuenta hoy con versiones preliminares de los instrumentos para la captura de información, y de la focalización de los territorios que serán objeto de la Fase 2. Gracias a las gestiones de las organizaciones que conforman la CONCIP, se ha completado el 78% el equipo técnico para el despliegue territorial, no obstante, ha habido dificultades para hacerlo en los tiempos definidos.</t>
  </si>
  <si>
    <t>OK . Cargar en Sinergia</t>
  </si>
  <si>
    <t xml:space="preserve">Se cuenta con instrumento técnico social para el despliegue territorial, y versión preliminar de la focalización de territorios. Los pueblos amazónicos han definido: Guaviare, Vaupés, Amazonas y Caquetá. Ha finalizado la contratación del equipo de coordinadores (7) y técnicos en levantamiento de información (20) para los encuentros. </t>
  </si>
  <si>
    <t xml:space="preserve">La focalización del despliegue territorial debe estar alrededor de los 40 puntos, sin embargo, la CONCIP ha focalizado más de 70, esto implica el desarrollo de sesiones de trabajo que permitan reducir el número.  </t>
  </si>
  <si>
    <t>Sa avanzó en la concertación de un instrumento técnico social, que incluye el desarrollo de encuestas y la formación de grupos focales. A partir de una propuesta inicial planteada por la Universidad Nacional, las organizaciones de la CONCIP consolidaron una propuesta de focalización de la Organización de Pueblos Indígenas de la Amazonía Colombiana (OPIAC) en los departamentos de Amazonas, Caquetá, Putumayo, Guaviare y Vaupés. Basados en la propuesta, se realizaron sesiones de trabajo para definir el tamaño poblacional y la ubicación de cada una. Tras los ejercicios puntuales, se precisaron cerca de 10 puntos de encuentro, que deben ser definidos en conjunto antes de avanzar en el despliegue territorial. Con dificultades y retrasos en la consolidación de la documentación necesaria, se finalizó la contratación del equipo de coordinadores (7) y técnicos en levantamiento de información (20) para los encuentros, se espera que en la semana del 20 se pueda dar inicio al despliegue territorial</t>
  </si>
  <si>
    <t>1. De los 70 puntos de encuentro, cuántos se encuentran en los departamentos de los pueblos amazónicos: Guaviare, Vaupés, Amazonas y Caquetá.  2.  Los 14 departamentos relacionados son de la amazonía colombiana??</t>
  </si>
  <si>
    <t>Entre el 27 y 29 de octubre se realizó el primer encuentro colaborativo en el cual se validó el cierre del Hito 1. Se concertaron encuentros en 5 departamentos de la Amazonía para el despliegue territorial y fechas para su desarrollo. Se presentaron los avances ante la MRA.</t>
  </si>
  <si>
    <t>Como parte de las obligaciones de la Universidad Nacional, en el marco del Contrato Interadministrativo No. 1585-2025, se realizó, entre el 27 y 29 de octubre el primer encuentro presencial con la CONCIP. Este permitió revisar, ajustar y aprobar los instrumentos técnicos y logísticos para el despliegue territorial, realizar un ejercicio piloto de grupo focal, y precisar rutas y fechas para el despliegue territorial. Se concertaron encuentros territoriales en 5 departamentos de la Amazonía. El cierre de estas actividades permite validar el cumplimiento del Hito 1: "Definición y concertación del instrumento técnico para la realización del diagnóstico". Adicionalmente, la Dirección de Infraestructura participó del espacio de seguimiento de los compromisos con los Pueblos Amazónicos (30/10/2025), convocado por la MRA.</t>
  </si>
  <si>
    <t>Para el mes de noviembre ha finalizado la recolección de insumos para el cierre del Hito 2 "Desarrollar el alistamiento territorial" en 4 departamentos del trapecio Amazónico.</t>
  </si>
  <si>
    <t>Por parte de la Organización de los Pueblos Indígenas de la Amazonía Colombiana – OPIAC, al cierre del mes de noviembre, se han efectuado 122 encuestas de las 114 proyectadas y los 5 encuentros focales proyectados. Avance del 100%. Se ha acordado el cierre del Hito 3 "Consolidación y formulación el Plan" para el primer trimestre de 2026.</t>
  </si>
  <si>
    <t>30%
(30% Acuml)</t>
  </si>
  <si>
    <t>Se avanzó en el cumplimiento del Hito 2 del compromiso: Elaboración del diagnóstico para la medición de la brecha digital y comunicacional regional indígena. En el segundo encuentro, se presentaron los resultados, se acordó estructura del Plan y se acordó fecha del tercer encuentro presencial</t>
  </si>
  <si>
    <t>El 18 y 19 de diciembre, en la Universidad Nacional, con la participación del equipo técnico y de enlaces de las organizaciones de la CONCIP, MRA, el MinTIC y el equipo de la UNAL, se realizó el segundo encuentro presencial, que permitió la validación del Hito 2 del compromiso: Elaboración del diagnóstico para la medición de la brecha digital y comunicacional regional indígena. En éste espacio se presentaron resultados preliminares de la implementación de los insrumentos técnicos, se identificaron los desafíos del proceso, se acordó la estructura que deberá llevar el documento del Plan de Conectividad de y para los Pueblos Indígenas y la fecha del tercer encuentro presencial para el 26 al 28 de febrero del 2026. Se ratificó la vinculación del equipo de la MRA para la formulación del Plan y se determinó la prórroga del contrato interadministrativo con la UNAL, para el desarrollo de las acciones pendientes para dar cierre al compromiso antes del tercer trimestre de 2026.</t>
  </si>
  <si>
    <t xml:space="preserve">OK . </t>
  </si>
  <si>
    <t>En abril, la Entidad culminó la contratación de los 13 profesionales propuestos por la CONCIP y de 1 líder que acompañará al equipo desde el MinTIC. Este equipo adelantará las actividades relacionadas con los 3 hitos acordados en la Hoja de Ruta definida entre el MinTIC y la CONCIP para la formulación del Plan de Conectividad y para los Pueblos Indígenas.
Para avanzar en la estructuración, el 28 de abril el equipo de la CONCIP solicitó al MinTIC la "Información Técnica y Georreferenciada sobre Infraestructura y Servicios de Telecomunicaciones en Territorios Indígenas de Colombia" que permitirá la consolidación del diagnóstico inicial frente a estado actual de la oferta de telecomunicaciones con énfasis en los pueblos indígenas. Igualmente, desde la Entidad se solicitó al equipo de profesionales la presentación de la "Metodología de planificación para completar el diagnóstico”, esto con la finalidad de conocer la estrategia de trabajo que se usará para adelantar la formulación del Plan.</t>
  </si>
  <si>
    <t>En el marco del cumplimiento del compromiso suscrito con la CONCIP, se dio inicio a las sesiones periódicas de articulación con sus equipos técnico y político, orientadas al logro del primer hito: la definición y concertación del instrumento técnico para la elaboración del diagnóstico</t>
  </si>
  <si>
    <t>El equipo ha cumplido con las obligaciones relacionadas con el cumplimiento del compromiso, principalmente del primer Hito. Para avanzar en la construcción de un diagnóstico preliminar haciendo uso de fuentes secundarias, la CONCIP ha elevado requerimientos de información al MinTIC. Para ello, los días 7 y 14 de mayo se adelantó espacio con Direcciones del MinTIC, con el propósito de socializar y resolver inquietudes. Se adelantaron sesiones internas para la estructuración del segundo hito, para la elaboración del diagnóstico sobre la brecha digital y comunicacional regional indígena. En este proceso, se definieron las variables técnicas y se construyó un índice de focalización para priorizar los municipios objeto del despliegue territorial. Finalmente, se recopilaron insumos técnicos y administrativos para la elaboración del estudio de mercado, como paso previo al proceso de contratación del tercero que acompañará el despliegue territorial</t>
  </si>
  <si>
    <t>Se han definido las condiciones para contratar a un tercero que soporte técnica y logísticamente los encuentros territoriales en comunidades focalizadas. El MinTIC ha avanzado en los procesos administrativos internos y, junto con la CONCIP, se han revisado las condiciones de vinculación, perfiles, productos y una posible línea de tiempo.</t>
  </si>
  <si>
    <t xml:space="preserve">El MinTIC ha lanzado dos estudios de mercado (FUTIC-055-2025 y FUTIC-066-2025) a través de los cuales ha recabado información frente al tercero que apoyaría técnica y logísticamente el proceso de diseño y formulación del Plan. Gracias a esto, ha identificado perfiles, productos y condiciones para la contratación, y se ha recibido propuestas de entidades interesadas. La información relacionada ha sido discutida con el equipo técnico de la CONCIP, se han recibido sus recomendaciones y han sido incorporadas en la documentación que soporta. Adicionalmente, se han recibido las recomendaciones de los equipos jurídicos y financieros de FUTIC, frente a la contratación, las cuales también han servido para ajustar el proceso de formulación del Plan. Entre tanto, el equipo técnico de la CONCIP ha avanzado en la construcción de los instrumentos que permitirán recabar la información pertinente durante el despliegue territorial, teniendo presente los espacios en los cuales el tercero apoyará. </t>
  </si>
  <si>
    <t>Fue presentado el avance en la construcción del instrumento metodológico del equipo CONCIP. El 24 de julio se suscribe contrato entre FUTIC y Universidad Nacional de Colombia, como tercero que apoyará técnica y logísticamente la construcción del Plan de Conectividad para y de los Pueblos Indígenas</t>
  </si>
  <si>
    <t xml:space="preserve">Aún hay puntos del contrato interadministrativo frente a los cuales no se ha logrado consenso con el equipo técnico de la CONCIP. Pese a lo anterior, y reconociendo las limitaciones de tiempo se ha avanzado en OTROS componentes. </t>
  </si>
  <si>
    <t>El 10 de julio, el equipo de la CONCIP presentó avances en la estructura y planteamiento general de los ejes que enmarcarían el Plan de Conectividad para y los Pueblos Indígenas. Presentaron una propuesta inicial de instrumento para la captura de información en el marco de los encuentros territoriales. Tras una revisión detallada por parte de los equipos técnicos y jurídicos del MinTIC, fue avalado en Comité de Contratación del 18 de julio el contrato interadministrativo entre la Universidad Nacional de Colombia y el Fondo Único de Tecnologías de la Información y las Comunicaciones. El 24 de julio se suscribió el contrato interadministrativo FTIC-CD-1585-2025 que garantizará el acompañamiento técnico y logístico que permitirá la construcción del capítulo Amazónico del Plan de Conectividad.Se realizaron sesiones de trabajo preliminares con el equipo de la UNAL para dar a conocer diferentes iniciativas del MinTIC a partir de las cuales podrán ser insumos  para la construcción del Plan.</t>
  </si>
  <si>
    <t xml:space="preserve">Se inició ejecución de contrato 1585-2025 para acompañamiento técnico. Se realizaron sesiones técnicas de trabajo y  se cuenta con versiones preliminares de instrumento técnico social, y territorios focalizados para la fase 2. Completado el 78% del equipo técnico para el despliege territorial, a partir de postulaciones presentadas por la CONCIP. </t>
  </si>
  <si>
    <t xml:space="preserve">Se cuenta con instrumento técnico social para el despliegue territorial, y versión preliminar de la focalización de territorios. Preliminarmente, se han focalizado 28 municipios en 14 departamentos. Ha finalizado la contratación del equipo de coordinadores (7) y técnicos en levantamiento de información (20) para los encuentros. </t>
  </si>
  <si>
    <t>Sa avanzó en la concertación de un instrumento técnico social, que incluye el desarrollo de encuestas y la formación de grupos focales. A partir de una propuesta inicial planteada por la Universidad Nacional, las organizaciones de la CONCIP consolidaron una propuesta de focalización que incluía aproximadamente 40 resguardos en 14 departamentos. Basados en esta propuesta inicial, se realizaron sesiones de trabajo con cada organización para precisar detalles frente al tamaño poblacional, y ubicación de cada una. Tras los ejercicios puntuales, se precisaron cerca de 70 puntos de encuentro, que en este momento deben ser definidos en conjunto antes de avanzar con el despliegue territorial. Con dificultades y retrasos en la consolidación de la documentación necesaria, se finalizó la contratación del equipo de coordinadores (7) y técnicos en levantamiento de información (20) para los encuentros, se espera que en la semana del 20 se pueda dar inicio al despliegue territorial</t>
  </si>
  <si>
    <t>OK. Cargar en Sinergia</t>
  </si>
  <si>
    <t>Entre el 27 y 29 de octubre se realizó el primer encuentro colaborativo en el cual se validó el cierre del Hito 1. Se concertaron las comunidades para el despliegue territorial y las fechas de los encuentros. Actualmente se desarrollan las actividades del Hito 2.</t>
  </si>
  <si>
    <t>Como parte de las obligaciones de la Universidad Nacional, en el marco del Contrato Interadministrativo No. 1585-2025, se realizó, entre el 27 y 29 de octubre el primer encuentro presencial con CONCIP. Este permitió revisar, ajustar y aprobar los instrumentos técnicos y logísticos para el despliegue territorial, realizar un ejercicio piloto de grupo focal, y precisar rutas y fechas para el despliegue territorial.El cierre de estas actividades permite validar el cumplimiento del Hito 1 del compromiso: "Definición y concertación del instrumento técnico para la realización del diagnóstico de compromiso", y avanzar en las actividades del Hito 2: "Elaboración del diagnóstico para la medición de la brecha digital y comunicacional regional indígena". Se presentaron avances en el espacio de seguimiento de la MPC y se establecieron compromisos para el cierre del coompromiso.</t>
  </si>
  <si>
    <t>Se avanzó en el cumplimiento del Hito 2 del compromiso: Elaboración del diagnóstico para la medición de la brecha digital y comunicacional regional indígena. En el segundo encuentro, se presentaron resultados de 6 organizaciones, se acordó estructura del Plan y fecha del tercer encuentro presencial.</t>
  </si>
  <si>
    <t>Se generaron cambios en las disposiciones de la organización Gobierno Mayor, que generaron retrasos en la transferencia de recursos.
Concertaciones o consulta previa</t>
  </si>
  <si>
    <t>El 18 y 19 de diciembre, en la Universidad Nacional, con la participación del equipo técnico y de enlaces de las organizaciones de la CONCIP, el MinTIC y el equipo de la UNAL, se realizó el segundo encuentro presencial, que permitió la validación del Hito 2 del compromiso: Elaboración del diagnóstico para la medición de la brecha digital y comunicacional regional indígena. En éste se presentaron resultados preliminares de la implementación de los instrumentos técnicos, se identificaron los desafíos del proceso, se acordó la estructura que deberá llevar el documento del Plan y la fecha del tercer encuentro presencial para el 26-28 de febrero. Se ratificó la vinculación del equipo la CONCIP y la prórroga del contrato interadministrativo con la UNAL, para el desarrollo de las acciones pendientes para dar cierre al compromiso antes del tercer trimestre de 2026.</t>
  </si>
  <si>
    <t>Aprobado DNP 10/02/2026</t>
  </si>
  <si>
    <t>A la fecha, 323 soluciones de conectividad prestan su servicio en territorios indígenas priorizados por las comunidades. Los contratistas avanzan en las actividades de instalación de las soluciones de conectividad. Al corte no se reportaron entradas en operación de nuevos Centros Digitales o Zonas Comunitarias para la Paz</t>
  </si>
  <si>
    <t>A la fecha, 275 Centros Digitales han sido puestos en operación entre las vigencias 2023 y 2024 y continúan prestando sus servicios en territorios indígenas a nivel nacional. Por parte del Proyecto Zonas Comunitarias para la Paz, en la vigencia 2024, fueron puestas en operación 48 soluciones en establecimientos educativos de territorios indígenas 
No se reportaron entradas en operación de nuevos Centros Digitales en territorios de comunidades indígenas,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presentándose afectaciones graves en la ejecución del mismo. Por parte del Proyecto de Zonas, se reporta un sitio faltante de instalación de las sedes educativas propuestas por las comunidades. Este proyecto no presenta afectaciones graves en la ejecución</t>
  </si>
  <si>
    <t>Culminada la verificación de Centros Digitales, desde el 1° de mayo, 18 CD iniciaron operación. También, con la aprobación de la instalación de las soluciones de Zonas Comunitarias para la Paz, 1 nueva ZCP entró en operación el 1° de mayo en territorios indígenas priorizados</t>
  </si>
  <si>
    <t>Culminada la verificación de Centros Digitales, desde el 01/05/2025, 18 CD inician operación. Por parte de Zonas Comunitarias para la Paz, 1 ZCP entró en operación el 01/05/2025 en territorios indígenas priorizados, así:
ZCP
Chocó: Riosucio 1 
CD
Amazonas: Pto Nariño (1)
Boyacá: Cubará (2) 
Chocó: Carmen del Darién (1) Lloró (1) Riosucio (1)
Nariño: Ricaurte (3) Tumaco (1) Túquerres (1)
Putumayo: Puerto Caicedo (1) 
Risaralda: Mistrató (1) Pueblo Rico (1)
Vichada: Cumaribo (4)
A la fecha de corte, aumenta a 342 las soluciones de conectividad en operación, los cuales continúan prestando sus servicios en territorios indígenas a nivel nacional</t>
  </si>
  <si>
    <t>Con el ajuste de fechas de inicio de operación, para el primer semestre de 2025, se reportan 20 soluciones de conectividad puestas en operación. En total,  se ha logrado la disposición de 343 soluciones de conectividad, que prestan su servicio en territorios indígenas priorizados por las comunidades.</t>
  </si>
  <si>
    <t xml:space="preserve">El proyecto Escuela PotencIA Digital, estrategia mediante la cual también se instalarían soluciones de conectividad rural, debido a dificultades administrativas en el proceso de publicación, el mismo no fue adjudicado y por lo tanto no será implementado. </t>
  </si>
  <si>
    <t xml:space="preserve">Para el primer semestre de 2025, 20 soluciones de conectividad fueron puestas en operación. A la fecha, un total de 294 Centros Digitales han sido puestos en operación entre las vigencias 2023 - 2025 y continúan prestando sus servicios en territorios indígenas. Por parte con el Proyecto Zonas Comunitarias para la Paz, se encuentran en operación 49 soluciones en sedes educativas de territorios indígenas. Los tiempos de implementación de los proyectos se desarrollan según lo contemplado, no presentándose afectaciones en la ejecución del mismo. Teniendo en cuenta la meta prevista para 2025 (165 puntos de conectividad operando en los sitios priorizados) a corte del primer semestre se tiene un avance del 12,2%. Por último, es de mencionar que para el cumplimiento de este indicador se había previsto el proyecto Escuelas Pontencia, sin embargo, este proyecto debido a dificultades administrativas en el proceso de su publicación,  no fue adjudicado y por lo tanto no será implementado. </t>
  </si>
  <si>
    <t xml:space="preserve">OK. Cargado </t>
  </si>
  <si>
    <t xml:space="preserve"> A la fecha, en total 294 Centros Digitales han sido puestos en operación entre las vigencias 2023 - 2025 y continúan prestando sus servicios en territorios indígenas a nivel nacional. Por parte del Proyecto Zonas Comunitarias para la Paz, se encuentran en operación 49 soluciones en establecimientos educativos de territorios indígenas.</t>
  </si>
  <si>
    <t xml:space="preserve"> A la fecha, en total 294 Centros Digitales han sido puestos en operación entre las vigencias 2023 - 2025 y continúan prestando sus servicios en territorios indígenas a nivel nacional. Por parte del Proyecto Zonas Comunitarias para la Paz, se encuentran en operación 49 soluciones en establecimientos educativos de territorios indígenas.
No se reportaron entradas en operación de nuevos Centros Digitales en territorios de comunidades indígenas,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presentándose afectaciones graves en la ejecución del mismo</t>
  </si>
  <si>
    <t>OK. Cargado y aprobado en Sinergia 8/08/2025</t>
  </si>
  <si>
    <t>En el mes de agosto no se reportaron entradas en operación de nuevos Centros Digitales en territorios de comunidades indígenas. Continuan en operación los 294 Centros Digitales y 49 Zonas Comunitarias para la Paz ya reportadas anteriormente</t>
  </si>
  <si>
    <t>El proyecto Escuela PotencIA Digital, estrategia mediante la cual también se instalarían soluciones de conectividad rural, debido a dificultades administrativas en el proceso de publicación, el mismo no fue adjudicado y por lo tanto no se han instalado nuevas soluciones de conectividad</t>
  </si>
  <si>
    <t>En el mes de agosto no se reportaron entradas en operación de nuevos Centros Digitales en territorios de comunidades indígenas,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presentándose afectaciones graves en la ejecución del mismo. En este sentido, continuan en operación 294 Centros Digitales que han sido instalados entre las vigencias 2023 - 2025, los cuales siguen prestando sus servicios en territorios indígenas a nivel nacional. Por parte del Proyecto Zonas Comunitarias para la Paz, se encuentran en operación 49 soluciones en establecimientos educativos de territorios indígenas.
En total, son 343 soluciones de conectividad las que están prestando su servicio en territorios indígenas priorizados por las comunidades.</t>
  </si>
  <si>
    <t>En el mes de septiembre no se reportaron entradas en operación de nuevos Centros Digitales en territorios de comunidades indígenas. Continuan en operación los 294 Centros Digitales y 49 Zonas Comunitarias para la Paz ya reportadas anteriormente</t>
  </si>
  <si>
    <t>En el mes de septiembre no se reportaron entradas en operación de nuevos Centros Digitales en territorios de comunidades indígenas, teniendo en cuenta que para su entrada formal en operación se requiere de la aprobación total del Grupo de Instalación establecido en la meta por parte de la interventoría del proyecto.  Los tiempos de implementación del proyecto se desarrollan según lo contemplado contractualmente, no presentándose afectaciones graves en la ejecución del mismo. En este sentido, continuan en operación 294 Centros Digitales que han sido instalados entre las vigencias 2023 - 2025, los cuales siguen prestando sus servicios en territorios indígenas a nivel nacional. Por parte del Proyecto Zonas Comunitarias para la Paz, se encuentran en operación 49 soluciones en establecimientos educativos de territorios indígenas.
En total, son 343 soluciones de conectividad las que están prestando su servicio en territorios indígenas priorizados por las comunidades.</t>
  </si>
  <si>
    <t>Culminada la verificación de Centros Digitales, desde el 1° de octubre, 4 CD iniciaron operación. Con ellos aumenta a un total de 298 Centros Digitales en operación. Asimismo, se mantiene la operación de 49 Zonas Comunitarias para la Paz ya reportadas anteriormente</t>
  </si>
  <si>
    <t>Culminada la verificación de Centros Digitales, desde el 01/10/2025, 4 CD inician operación en territorios indígenas priorizados, así: Chocó: Alto Baudó (1), Riosucio (1) Vichada: Cumaribo (2) En este sentido, se encuentran operación 298 Centros Digitales que han sido instalados entre las vigencias 2023 - 2025, los cuales prestan sus servicios en territorios indígenas a nivel nacional. Por parte del Proyecto Zonas Comunitarias para la Paz, se encuentran en operación 49 soluciones en establecimientos educativos de territorios indígenas. En total, son 347 soluciones de conectividad las que están prestando su servicio en territorios indígenas priorizados por las comunidades. La totalidad de los Centros Digitales previstos en los territorios indígenas priorizdos, se encuentran en estado de “OPERACIÓN OFICIAL”, esto refiere a sedes educativas conectadas con el servicio de internet y que cuentan actualmente con la medición de los indicadores correspondientes.</t>
  </si>
  <si>
    <t>Para el mes de noviembre, continúan en operación los 298 Centros Digitales y 49 Zonas Comunitarias para la Paz ya reportadas anteriormente en territorios indígenas priorizados</t>
  </si>
  <si>
    <t>En el mes de noviembre se encuentran operación un total 298 Centros Digitales que han sido instalados entre las vigencias 2023 - 2025, los cuales prestan sus servicios en territorios indígenas a nivel nacional. Por parte del Proyecto Zonas Comunitarias para la Paz, se encuentran en operación 49 soluciones en establecimientos educativos de territorios indígenas. En total, son 347 soluciones de conectividad las que están prestando su servicio en territorios indígenas priorizados por las comunidades.</t>
  </si>
  <si>
    <t>Rubén Darío Villate Alvarado</t>
  </si>
  <si>
    <t>Se realizaron acercamientos con el PNUD para actualizar y modificar la propuesta de cronograma del Plan de Salvaguarda para su implementación en el 2025.</t>
  </si>
  <si>
    <t>Presupuestales</t>
  </si>
  <si>
    <t>Se han tenido limitaciones presupuestales en la asignación de recursos para la implementación del Plan de Salvaguarda en la vigencia 2025</t>
  </si>
  <si>
    <t xml:space="preserve">Se desarrollaron reuniones técnicas de trabajo entre el equipo de la Subdirección de Radiodifusión Sonora y la Dirección de Industria y Comunicaciones de MinTIC con el fin de determinar la propuesta de implementación del Plan de Salvaguarda vigencia 2025, que será presentada en la mesa de trabajo de la CONCIP, a realizarse en el mes de febrero. </t>
  </si>
  <si>
    <t>Se definió el cronograma de las fases de alistamiento, implementación y evaluación del Plan de Salvaguarda para la vigencia 2025.</t>
  </si>
  <si>
    <t xml:space="preserve">
En mesa de trabajo realizada el 13 de febrero de 2025 con el PNUD y la CONCIP se revisó la propuesta actualizada del Plan de Salvaguarda y se definió el cronograma y metodología de seguimiento a la ejecución del Plan. Así mismo, se acordó que la CONCIP entregará en la siguiente mesa de trabajo, el listado de comunidades que se priorizarán en la vigencia. 
</t>
  </si>
  <si>
    <t>Se avanzó en la modificación de la resolución para reglamentar la Modalidad Especial de Radiodifusión Sonora Indígena, conforme a la solicitud de la oficina juridíca de MinTIC. Referente a la dotación de equipos de radio, durante el mes no se presentaron avances</t>
  </si>
  <si>
    <t>Presupuestales y talento humano: Dado que en 2024 no se avanzó con el convenio PNUD, en 2025 se deben gestionar y reprogramar los recursos que garanticen la dotación de equipos. Con los cambios administrativos en MinTIC, en marzo fue vinculado el personal que darán continuidad del proceso</t>
  </si>
  <si>
    <t>Se trabajó en la modificación de la resolución que pretende reglamentar la Modalidad Especial de Radiodifusión Sonora Indígena, avanzando en la subsanación- por segunda vez, de los requerimientos del área de jurídica de MinTIC, adecuando en derecho las observaciones realizadas, ya que algunos apartes del primer borrador son improcedentes. Así mismo, la Dirección de Industria y comunicaciones del MinTIC está gestionando recursos financieros para 2025, para la dotación de equipos de radio, dentro del Plan Gradual de Salvaguarda; se solicitó una modificación presupuestal para priorizar estas acciones. Si bien, en 2024 se avanzó con la focalización de recursos financieros  y la preparación de los documentos precontractuales a fin de suscribir convenio con PNUD para dotaciones de equipos de radio,  en el mes de diciembre por factores asociados a temas administrativos y de términos de ejecución, se recomendó no dar ejecución al convenio, postergando su ejecución para 2025.</t>
  </si>
  <si>
    <t xml:space="preserve">El reporte no da cuenta de los avances del Acuerdo. A esta fecha no se ha reportado los inconvenientes para la suscripción del Convenio con el PNUD. Es necesario explicar: 1 Qué ha pasado con el Convenio . 2. En qué va la creación de la Resolución de la Categoria de Radio Indígena.  Si han tenido limitaciones o restricciones, en la justificación ampliada se deben explicar a detalle dichas restricciones </t>
  </si>
  <si>
    <t>Se radicó la modificación de la resolución para reglamentar Modalidad Especial de Radiodifusión Sonora Indígena, ante la oficina jurídica de MinTIC, V3. Referente a la dotación de equipos de radio, se gestionaron los recursos financieros y se encuentra en mesas de trabajo para definir el tipo de contratación.</t>
  </si>
  <si>
    <t>Se superaron las limitaciones financieras y presupuestales, continuan los cambios administrativos en MinTIC referente al recurso humano, estos pueden generar limitaciones en la ejecución del proceso.</t>
  </si>
  <si>
    <t>Se radicó ante la oficina jurídica de MinTIC, la v3 del proyecto de modificación de la Resolución 2614 de 2022 "Por la cual se reglamenta el Servicio Público de Radiodifusión Sonora, se deroga la Resolución 415 de 2010 y se dictan otras disposiciones" mediante la cual, se crea la clasificación de emisora Indígena, atendiendo la orientación general de la programación, con el fin de dar cumplimiento a los compromisos concertados con la CONCIP.   Así mismo, la Dirección de Industria y comunicaciones del MinTIC gestionó los recursos financieros que garantizaran la ejecución de la dotación de equipos de radio, dentro del Plan Gradual de Salvaguarda, para la vigencia 2025, así mismo se está definiendo el tipo de contratación más acertada  en mesas de trabajo con el equipo de la Subdirección.</t>
  </si>
  <si>
    <t>OAPES (2025.05.07): Efectuada la revisión conjunta con el área de la propuesta de reporte, se valida para su respectivo cargue en Sinergia. Tener en cuenta el límite de caracteres permitido por el aplicativo.
Aprobado DNP 07.05.2025</t>
  </si>
  <si>
    <t>La oficina jurídica aprobó propuesta enviada de la modificación de la Res. 2614 de 2022, la cual reglamenta la Radiodifusión Sonora Indígena, está surtiendo las formalidades jurídicas. Referente a dotación de equipos, se envió documentación contractual a la Subdirección de Gestión contractual y al FUTIC.</t>
  </si>
  <si>
    <t>Los cambios administrativos en MinTIC referente al recurso humano, pueden generar limitaciones en la ejecución del proceso contractual.</t>
  </si>
  <si>
    <t>Durante el mes de abril de 2025, se envió la v3 del proyecto de modificación de la Resolución 2614 de 2022 "Por la cual se reglamenta el Servicio Público de Radiodifusión Sonora, se deroga la Resolución 415 de 2010 y se dictan otras disposiciones" mediante la cual, se crea la clasificación especial de emisora Indígena. La oficina jurídica del MINTIC, en el mes de mayo, mediante correo electrónico aprueba V3, se encuentra surtiendo las formalidades jurídicas. En relación con la segunda acción del Plan Gradual de Salvaguarda, correspondiente a la dotación de equipos de radio, se informa que ya fue enviada la documentación pertinente a la Subdirección de Gestión Contractual y al FUTIC. Estas dependencias realizaron observaciones al respecto, las cuales están siendo atendidas por el equipo de la SRDS.</t>
  </si>
  <si>
    <t>OAPES (2025.06.10): Efectuada la revisión de la propuesta de reporte, se valida para su respectivo cargue en Sinergia. Tener en cuenta el límite de caracteres permitido por el aplicativo.
Aprobado DNP 10.06.2025</t>
  </si>
  <si>
    <t>Frente a la modificación de la Res. 2614 de 2022, la cual reglamenta la Radiodifusión Sonora Indígena, esta se encuentra surtiendo las formalidades jurídicas. Referente a dotación de equipos, el 26 de junio se realizó reunión con la CONCIP, el PNUD y el MinTIC, para incorporar observaciones a la propuesta.</t>
  </si>
  <si>
    <t>Los cambios administrativos en MinTIC referente al recurso humano, pueden generar limitaciones en la ejecución del proceso contractual y las diferentes inconformidades presentadas entre PNUD, la CONCIP y MINTIC,  limita el pleno desarrollo del convenio.</t>
  </si>
  <si>
    <t xml:space="preserve">El 9 de junio se realizó una reunión con la CONCIP, el PNUD y el MinTIC, con el propósito de socializar los avances en la preparación del convenio de cooperación a suscribir entre el MinTIC y el PNUD. Durante la sesión, la CONCIP manifestó algunas inconformidades frente a la propuesta presentada. Posteriormente, el 26 de junio, se llevó a cabo una reunión técnica entre la CONCIP y el PNUD, con el fin de identificar puntos de encuentro respecto a dichas inconformidades y evaluar la viabilidad del proyecto. Como resultado de esta reunión, el PNUD se comprometió a ajustar la propuesta de formación y capacitación, incorporando las observaciones presentadas por la CONCIP.
Se tiene programada una reunión con el PNUD el día 03/07/2025, con el fin de socializar con la Subdirección de Radiodifusión Sonora, la propuesta con los ajustes solicitados por la CONCIP.
Las limitaciones, se presentan por la rotación de personal, discontinuidad en los contratos, lo que generan pérdida y fuga de conocimiento institucional, factores que afectan la continuidad de los procesos y retrasa la ejecución efectiva de las actividades.
</t>
  </si>
  <si>
    <t>La oficina jurídica aprobó propuesta enviada de la modificación de la Res. 2614 de 2022,  la cual reglamenta la Radiodifusión Sonora Indígena, sin embargo, ésta se encuentra en revisión de la CONCIP. Referente a la dotación de equipos, se está revisando y ajustando documentos precontractuales, según las observaciones dadas por MinTIC.</t>
  </si>
  <si>
    <t>La concertación de actividades entre el PNUD, la CONCIP y el MINTIC ha presentado dificultades, dado los criterios técnicos divergentes, para la elaboración del convenio que se pretende suscribir.</t>
  </si>
  <si>
    <t>Se hizo la tercera mesa de concertación con la CONCIP y el PNUD, donde se definieron las actividades para ejecutar dentro del Convenio a través del cual se implementarán acciones del Plan de Salvaguarda. Así las cosas: se ajustó módulo de capacitación según propuesta de la CONCIP, producción de 35 podcasts a cargo de las 10 emisoras beneficiarias, capacitación a 45 radialistas ( 35 virtual y 10 presenciales en territorio), gestión de certificación de diplomado con la Universidad Indígena del Cauca, vinculación del personal indígena al proyecto, seleccionado por PNUD según perfil y necesidad.
Se enviaron documentos precontractuales ajustados según requerimientos de Subdirección de Gestión Contractual -SGC- y el FUTIC. En los documentos remitidos están:  Estudios previos y análisis del sector, estudio técnico y propuesta de PNUD, documentos contractuales de PNUD, cálculos proyectados, soportes SECOP II, documentos base del CDP. El 23 de julio se recibieron nuevamente observaciones a estos documentos por parte SGC y el FUTIC, y la Subdirección de Radiodifusión Sonora se encuentra ajustándolos. Por otra parte, y referente a la modificación de la Res. 2614 de 2022,   la cual reglamenta la Radiodifusión Sonora Indígena, se encuentra en revisión de la CONCIP, para poder remitirla de nuevo a la oficina juridica del MinTIC</t>
  </si>
  <si>
    <r>
      <rPr>
        <sz val="11"/>
        <color rgb="FF000000"/>
        <rFont val="Arial Narrow"/>
        <family val="2"/>
      </rPr>
      <t>OK. Cargado y aprobado reporte cualitativo 8/08/2026.</t>
    </r>
    <r>
      <rPr>
        <sz val="11"/>
        <color rgb="FFFF0000"/>
        <rFont val="Arial Narrow"/>
        <family val="2"/>
      </rPr>
      <t xml:space="preserve"> </t>
    </r>
  </si>
  <si>
    <t>La oficina jurídica aprobó propuesta de modificación de la Res. 2614 de 2022 y se remitió a revisión de CONCIP. Referente a la dotación de equipos, los documentos precontractuales se ajustaron y enviaron para aprobación de GIT de contratación y Oficina de Gestión de Ingresos del Fondo de MinTIC</t>
  </si>
  <si>
    <t>En el marco de la modificación de la Res. 2614 de 2022, y la revisión y validación por parte de la CONCIP, se han presentado demoras, puesto que desde el mes de junio se envío a la CONCIP comentarios al borrador de la resolución presentada, para la respectiva revisión final y  a la fehca no se obtenido respuesta, a pesar de las reiteraciones realizadas.</t>
  </si>
  <si>
    <t>El 5 de agosto se llevó a cabo mesa de trabajo con el GIT de contratación para revisar la documentación enviada, como resultado de esta mesa, se programó una nueva mesa para el día 13 de agosto, con el GIT de Contratación y la Oficina de Gestión de Ingresos del Fondo Único de TIC -OGIF, con el fin de concluir y avanzar con las observaciones realizadas. El 21 de agosto se enviaron los documentos precontractuales al GIT de contratación y a la OGIF con los ajustes requeridos y se está a la espera de su aprobación.
Referente a la modificación de Res. 2614 de 2022, el día 08 de agosto el Grupo Interno de Trabajo de Consenso Social de la Oficina de Fomento Regional TIC, envió comunicación a la Comisión Nacional de Comunicaciones de los Pueblos Indígenas – CONCIP, solicitando la continuidad del proceso de la modificación, dado que no se ha obtenido respuesta con los comentarios que tenga la CONCIP respecto al borrador de la resolución presentada y remitida el 4 de junio por parte de MINTIC.</t>
  </si>
  <si>
    <r>
      <rPr>
        <b/>
        <sz val="11"/>
        <color rgb="FF000000"/>
        <rFont val="Arial Narrow"/>
        <family val="2"/>
      </rPr>
      <t xml:space="preserve">Observaciones OAPES: </t>
    </r>
    <r>
      <rPr>
        <sz val="11"/>
        <color rgb="FF000000"/>
        <rFont val="Arial Narrow"/>
        <family val="2"/>
      </rPr>
      <t>A qué se refieren con la frase "oportunidad en las respuestas".. han presentado demoras en las respuestas?. OK Aprobado para cargue.</t>
    </r>
  </si>
  <si>
    <t>En cuanto a dotación de equipos, se llevó a Comité de Contratación la propuesta de suscripción de Convenio de Cooperación Internacional con PNUD y fue validado por el comité. La modificación de la Res. 2614 de 2022, continúa en revisión de CONCIP</t>
  </si>
  <si>
    <t>Referente a la acción de dotación de equipos dentro del Plan Gradual de Salvaguarda con comunidades indígenas, en octubre, se culminaron todas las etapas precontractuales del convenio con el PNUD. El 14 de octubre otorgaron aprobación a los estudios previos. Ese mismo día se remitieron los documentos precontractuales mediante memorando radicado No. 252172159, dando lugar a la convocatoria del Comité de Contratación. El 15 de octubre se llevó a cabo el comité, en el cual la Subdirección de Radiodifusión Sonora presentó a consideración la suscripción del Convenio de Cooperación Internacional con el PNUD, recibiendo aprobación para continuar el proceso, con esta aprobación se inició la elaboración de la minuta contractual, encontrándose actualmente el proceso en la etapa final de revisión y a la espera de la suscripción del convenio. Referente a modificación de Res. 2614 de 2022, en reunión el día 22 de octubre, se les mencionó el tema a la CONCIP solicitando la continuidad del proceso</t>
  </si>
  <si>
    <t>Aprobado DNP 07/11/2025</t>
  </si>
  <si>
    <t>La subdirección contractual y el PNUD avanzaron en la preparación de documentos contractuales para la suscripción del convenio. Frente a la modificación de la Res. 2614 de 2022, se reiteró a la CONCIP. CONCIP remitió comentarios.</t>
  </si>
  <si>
    <t>Durante el mes de noviembre la Subdirección de Gestión Contractual avanzó en las actividades necesarias para la conformación de los documentos requeridos para la suscripción del Convenio de Cooperación Internacional con el PNUD. EL PNUD remitió documentos propios (CSA y el PRODOC) los cuales tuvieron varias observaciones y aclaraciones por parte de la Subdirección de Gestión Contractual, de los cuales el PNUD se encuentra pendiente de remitirlos con los ajustes y validarlos. Esta etapa ha tomado tiempo por las observaciones y revisiones. En cuanto a la modificación de la resolución 2614 de 2022, se han realizado acciones con la CONCIP reiterando solicitud de comentarios, lo que ha demorado el proceso de revisión. CONCIP remitió comentarios el 24 de noviembre los cuales se están revisando al interior de MINTIC.</t>
  </si>
  <si>
    <t>Aprobado DNP 09/12/2025</t>
  </si>
  <si>
    <t>43% 
(58% Acuml)</t>
  </si>
  <si>
    <t xml:space="preserve"> El MinTIC cuenta con versión de modificación a la Res 2614/2022 revisada con comentarios de CONCIP; se avanza en la revisión y aprobación por parte MinTIC. Frente a la dotación, se remitió a la Cancillería la minuta del Convenio, pero no se suscribió dada la falta de respuesta de esta Entidad.</t>
  </si>
  <si>
    <t>Avances durante el mes de diciembre: a) El MinTIC cuenta con una versión preliminar del documento de modificación de la Res. 2614 de 2022, revisada y comentada por la CONCIP. Dicho documento fue analizado por la Dirección Jurídica del MinTIC y actualmente se encuentra en proceso de aprobación por parte de las áreas competentes de la entidad. b) En relación con la dotación de equipos, el MinTIC avanzó en la remisión a la Cancillería de la minuta y los soportes del Convenio. Asimismo, se reiteró la solicitud de concepto sobre el aporte de recursos del PNUD para su financiación. Desde el MinTIC se realizaron las acciones pertinentes para la suscripción del Convenio; sin embargo, por factores ajenos a la entidad y asociados a agentes externos, no fue posible su suscripción dentro de los plazos previstos. En consecuencia, y ante la no recepción de respuesta por parte de la Cancillería, el MinTIC decidió anular el CDP No. 226865 el 30 de diciembre, expedido por un valor de $ 2.340.000.000.</t>
  </si>
  <si>
    <r>
      <rPr>
        <b/>
        <sz val="11"/>
        <color rgb="FF000000"/>
        <rFont val="Arial Narrow"/>
        <family val="2"/>
      </rPr>
      <t xml:space="preserve">(2026.01.09- Revisión OAPES): </t>
    </r>
    <r>
      <rPr>
        <sz val="11"/>
        <color rgb="FF000000"/>
        <rFont val="Arial Narrow"/>
        <family val="2"/>
      </rPr>
      <t>Efectuada la revisión del reporte se identifican las siguientes oportunidades de mejora:
* El avance cualitativo sobrepasa el límite de 300 caracteres; al respecto, se sugiere el siguiente ajuste: "El MinTIC cuenta con versión de modificación a la Res 2614/2022 revisada con comentarios de CONCIP; se avanza en la revisión y aprobación por parte MinTIC. Frente a la dotación, se remitió a la Cancillería la minuta del Convenio, pero no se suscribió dada la falta de respuesta de esta Entidad".
(2026.01.10- Revisión OAPES): Se da nueva validación al texto para su cargue en Sinergia
Aprobado DNP 13/01/2026</t>
    </r>
  </si>
  <si>
    <t>Se priorizó el recurso para la implementación de la Politica Pública de Comunicaciones de y para Pueblos Indígenas (PPCPI), así como para la producción de las series y el desarrollo de las convocatorias Abre Cámara y PotencIA.</t>
  </si>
  <si>
    <t>Se priorizó el recurso para la implementación de la Politica Pública de Comunicaciones de y para Pueblos Indígenas (PPCPI), así como para la producción de las series y el desarrollo de las convocatorias Abre Cámara y PotencIA.
Una vez se culmine con la contratación del personal, se iniciarán con las acciones internas para gestionar la disponibilidad financiera para el convenio vigencia 2025.</t>
  </si>
  <si>
    <t>Se viene adelantando de la mano con las organizaciones indígenas la elaboración de la propuesta para la ejecución del convenio del año 2025, así mismo se tiene priorizado el recurso para la producción de las series y el desarrollo de la convocatoria Abre Cámara.</t>
  </si>
  <si>
    <t>Una vez las organizaciones cuenten con las propuestas del convenio y de la producción de las series, se iniciarán los trámites precontractuales para su respectiva ejecución.</t>
  </si>
  <si>
    <t>Se continúa adelantando de la mano con las organizaciones indígenas la elaboración de la propuesta del convenio a suscribir en 2025. Así mismo se viene avanzando en la producción de las Series.</t>
  </si>
  <si>
    <t xml:space="preserve">1)Convenio: Se está trabajando en la elaboración de la propuesta del convenio 2025 de manera conjunta con la organización. Una vez las organizaciones cuenten con las propuestas del nuevo convenio se iniciarán los trámites precontractuales para su respectiva ejecución. Con relación a: 2)Serie Territorios y Voces: las organizaciones indigenas de la CONCIP definieron que la Serie será producida por la organización AICO y la circulación de esta serie será a través de canal regional Telecaribe; 3)Serie Buen del Buen Vivir: Se definió que la serie será producida por el colectivo Yanama y emitida por Canal 13. </t>
  </si>
  <si>
    <t>Se continúa adelantando de la mano con las organizaciones indígenas la elaboración de la propuesta del convenio a suscribir en 2025, se espera que en el de mayo se entregue dicha propuesta. Así mismo se viene avanzando en la producción de las Series.</t>
  </si>
  <si>
    <t xml:space="preserve">1)Convenio: Se está trabajando en la elaboración de la propuesta del convenio 2025 de manera conjunta con la Organización Nacional Indigena de Colombia - ONIC. Una vez la organización cuente con las propuesta aprobada por el Mintic para el nuevo convenio se iniciarán los trámites precontractuales para su respectiva ejecución.
2)Serie Territorios y Voces y 3)Serie Buen del Buen Vivir, estas dos series en el mes de abril fueron sociializadas al interior en Mintic. 
4) Creadigital: los documentos precontractuales de este prgrama se encuentran en revisión, y ya  se ya cuenta con certificado de disponibilidad presupuestal (CDP) requisito indispensable para la ejecución del programa.
</t>
  </si>
  <si>
    <t>Se recibió primera propuesta de ejecución del convenio por parte de la ONIC para 2025 y 2026, se encuentra en revisión por parte de MinTIC. Así mismo se viene avanzando en la producción de las Series Audiovisuales.</t>
  </si>
  <si>
    <t xml:space="preserve">1)Convenio: Se recibió primera propuesta de ejecución del convenio con la ONIC para 2025, se encuentra en revisión por parte de MinTIC. Se solicitó expedición del Certificado de disponibilidad Presupuestal CDP. 2) Serie “El Buen Vivir 7ma Temporada” se expide Res. 00170-2025 mediante la cual se aprueba la propuesta y se asignan recursos al operador regional Telecaribe, por la suma de $1.351.926.607. Serie Territorios y Voces 5ta Temporada: se expide Res. 00171-2025 mediante la cual se aprueba propuesta y se asignan recursos al operador regional Telepacifico, por la suma de $1.212.430.624. 3) Abre Cámara: para la convocatoria se presentaron 24 comunidades indígenas, las propuestas están en revisión por parte del MinTIC. 4) Creadigital: Se culminaron los trámites precontractuales y se firmó el convenio con la Corporación Cocrea, se espera que en el mes de junio se lance la convocatoria.
</t>
  </si>
  <si>
    <t>Se revisó la propuesta de ejecución del convenio por parte de la ONIC para 2025 y 2026, la cual fue aprobada y se encuentra en curso trámite de solicitud de vigencia futura. Así mismo se viene avanzando en la producción de las Series Audiovisuales.</t>
  </si>
  <si>
    <t>1)Convenio: Se aprobó propuesta de ejecución del convenio con la ONIC para 2025-2026, se adelantó el proceso de documentación para la solicitud de vigencia futura, ante el DNP, esto en aras de continuar con los trámites pre y contractuales para la suscripción del convenio a traves del cual se implementan las acciones de la politica pública. 2) Serie “El Buen Vivir 7ma Temporada” se obligan los recuros por la suma de $1.351.926.607, se cuenta con un avance del 20%. Serie Territorios y Voces 5ta Temporada: obligan los recursos por la suma de $1.212.430.624, se cuenta con un avance del 20%. 3) Abre Cámara: de las 24 comunidades indígenas que se presentaron, 20 pasaron a etapa 2 y 19 radicaron propuesta creativa. 4) Creadigital: Se lanzó la convocatoria el 26 de junio.</t>
  </si>
  <si>
    <t>Continua en curso el trámite de solicitud de vigencia futura para la suscripción del Convenio con la ONIC. Así mismo se viene avanzando en la producción de las Series Audiovisuales.</t>
  </si>
  <si>
    <r>
      <rPr>
        <sz val="11"/>
        <color rgb="FF000000"/>
        <rFont val="Arial Narrow"/>
        <family val="2"/>
      </rPr>
      <t xml:space="preserve">1)Convenio: Se encuentra en aprobación por parte de DNP la solicitud de vigencia futura para la ejecución del convenio con la ONIC 2025-2026, a traves del cual se adelantarán las acciones de la politica pública. 2) </t>
    </r>
    <r>
      <rPr>
        <u/>
        <sz val="11"/>
        <color rgb="FF000000"/>
        <rFont val="Arial Narrow"/>
        <family val="2"/>
      </rPr>
      <t>Serie “El Buen Vivir 7ma Temporada</t>
    </r>
    <r>
      <rPr>
        <sz val="11"/>
        <color rgb="FF000000"/>
        <rFont val="Arial Narrow"/>
        <family val="2"/>
      </rPr>
      <t xml:space="preserve">” se dio inicio al rodaje de los capítulos que conformarán la serie documental, marcando un hito clave en el proceso de producción y consolidando el trabajo colaborativo entre los colectivos participantes, AICO y la producción delegada. </t>
    </r>
    <r>
      <rPr>
        <u/>
        <sz val="11"/>
        <color rgb="FF000000"/>
        <rFont val="Arial Narrow"/>
        <family val="2"/>
      </rPr>
      <t xml:space="preserve">Serie Territorios y Voces 5ta Temporada:  </t>
    </r>
    <r>
      <rPr>
        <sz val="11"/>
        <color rgb="FF000000"/>
        <rFont val="Arial Narrow"/>
        <family val="2"/>
      </rPr>
      <t>se fortalecen de los procesos de investigación, formación y producción audiovisual comunitaria, se cuenta con un avance del 33,33%. 3) Abre Cámara: el 7 de julio de 2025, se confirmó la recepción de 19 propuestas creativas de las comunidades indígenas que cumplieron con los documentos de etapa 1, las cuales fueron remitidas al Equipo Técnico Evaluador. 4) Creadigital: en el mes de julio se cerró la convocatoria, el 5 de agosto se realizará la publicación final del listado de habilitados y descalificados luego del período de subsanación.</t>
    </r>
  </si>
  <si>
    <t>Continua en curso el trámite de solicitud de vigencia futura para la suscripción del Convenio con la ONIC, en el mes de agosto se recibieron observaciones del DNP y fueron ajustados los documentos. Así mismo, se viene avanzando en la producción de las Series Audiovisuales.</t>
  </si>
  <si>
    <t xml:space="preserve">1)Convenio: Se encuentra en aprobación por parte de DNP la solicitud de vigencia futura para la ejecución del convenio con la ONIC 2025-2026, a través del cual se adelantarán las acciones de la política pública. 2) Serie “El BuenVivir 7maTemporada” se dio inicio al rodaje de los capítulos que conformarán la serie documental, marcando un hito clave en el proceso de producción y consolidando el trabajo colaborativo entre los colectivos participantes, AICO y la producción delegada. Serie Territorios y Voces 5taTemporada: se fortalecen de los procesos de investigación, formación y   producción audiovisual comunitaria, se cuenta con un avance del 46,67% en las dos series.
3) Convocatoria Abre Cámara: el 22 de Agosto se expidió la resolución 00313 del 2025, la cual establece los ganadores de la convocatoria. 
4)Convocatoria Creadigital: El 25 de agosto se publicó el listado de los proyectos pre-seleccionados en las tres categorías de la convocatoria. </t>
  </si>
  <si>
    <r>
      <rPr>
        <b/>
        <sz val="11"/>
        <color rgb="FF000000"/>
        <rFont val="Arial Narrow"/>
        <family val="2"/>
      </rPr>
      <t>Observaciones OAPES:</t>
    </r>
    <r>
      <rPr>
        <sz val="11"/>
        <color rgb="FF000000"/>
        <rFont val="Arial Narrow"/>
        <family val="2"/>
      </rPr>
      <t xml:space="preserve"> Abre Càmara: Se conocen cuáles son los ganadores de grupos étnicos indígenas?. Crea Digital: del listado de los proyectos pre-seleccionados en las tres categorías de la convocatoria, se sabe cuántos son de pueblos indígenas?. Respuesta: no se cuenta todavia con los listados, Angela solicitó a las áreas.</t>
    </r>
  </si>
  <si>
    <t>En octubre de 2025 se suscribió el Convenio 1755 con la ONIC, con plazo de ejecución hasta el 30 de junio de 2026, a través del cual se adelantarán las acciones de la política pública. Así mismo, se viene avanzando en la producción de las Series Audiovisuales y los programas.</t>
  </si>
  <si>
    <t>1) Convenio: El 31/10/2025 se suscribió el Convenio con la ONIC 2025-2026; con el que se adelantarán las acciones de la política pública. 2) Series audiovisuales: El Buen Vivir 7ª temporada con ejecución del 75%; en la fase de posproducción, consolidando la identidad visual y narrativa de la temporada. Territorios y Voces 5ª temporada con ejecución del 75%; se mantienen reuniones virtuales entre AICO y Telepacífico para garantizar el cumplimiento del cronograma. 3) Abre Cámara: Cuenta con ejecución del 70%. Los ganadores de la Categoría 3 - Compañías productoras de Comunidades Indígenas presentaron los documentos requeridos para la gestión del primer desembolso (40%), 5 de los ganadores aún se encuentran pendientes de pago. 4) Crea Digital: El programa cuenta con ejecución del 50%. Para la categoría “Grupos Étnicos” se contó con cinco beneficiarios; de los cuales 2 corresponden a proyectos indígenas: Corporación Jajañ y Resguardo Indígena Wounaan de Río Pichimá.</t>
  </si>
  <si>
    <t>Aprobado DNP10/11/2025</t>
  </si>
  <si>
    <t>En noviembre de 2025 inició ejecución el Convenio 1755 con la ONIC, a través del cual se adelantarán las acciones de la política pública. Se realizó una sesión de la CONCIP. Así mismo, se viene avanzando en la producción de las Series Audiovisuales y los programas.</t>
  </si>
  <si>
    <t>1) Convenio: El 07/11/2025 se dio inicio a la ejecución del Convenio con la ONIC 2025-2026; con el que se adelantarán las acciones de la política pública; se realizó una sesión de la CONCIP. 2) Series audiovisuales: El Buen Vivir 7ª temporada con ejecución del 86,7%; en la fase de posproducción, consolidando la identidad visual y narrativa de la temporada. Territorios y Voces 5ª temporada con ejecución del 86,7%; se mantienen reuniones virtuales entre MINTIC, AICO, Telepacífico, CONCIP y colectivos territoriales para garantizar el cumplimiento del cronograma. 3) Abre Cámara: Cuenta con ejecución del 72%. Los ganadores de la Categoría 3 – Compañías productoras de Comunidades Indígenas presentaron los documentos requeridos para la gestión del segundo desembolso (50%). 4) Crea Digital: El programa cuenta con ejecución del 55%. Los ganadores de la Categoría “Contenidos digitales con enfoque étnico” han recibido acompañamiento técnico especializado en como producción, distribución, etc.</t>
  </si>
  <si>
    <t>10% 
(60% Acuml)</t>
  </si>
  <si>
    <t>En las sesiones de la MPC /CONCIP de 2025, se acordó adelantar la suscripción de un cumplimiento para articular acciones relacionadas a los compromisos del PND con los Pueblos Indígenas.</t>
  </si>
  <si>
    <t>En las reuniones adelantadas con la CONCIP y MinTIC se acordó adelantar la suscripción del convenio que permita desarrollar el Plan de Acción 2025–2026 para la implementación de la PPCPI, a fin de contribuir a la materialización de los acuerdos IT2 37, IT2-38, IT2-42, IT2-43 e IT2-29. Al interior de la CONCIP. Este Convenio, además de los suscritos en el cuatrienio permite avanzar en la concertación de la PPCPI y de acuerdo a lo estipulado en la minuta culminar el proceso de construcción y concertación, concertado territorialmente en las vigencias anteriores, permitiendo consolidar los aportes de todos los Pueblos Indígenas de Colombia</t>
  </si>
  <si>
    <t>Aprobado DNP: 06/02/2026</t>
  </si>
  <si>
    <t>Se adelantó el proceso de planeación de los proyectos para la vigencia 2025, con programas de acompañamiento, asistencia técnica y financiación para empresas y emprendedores de la Industria Digital en Colombia</t>
  </si>
  <si>
    <t>Se trabajó en la planeación y formulación de los proyectos que se ejecutarán en el marco del PA vigencia 2025, proyectos enfocados al de acompañamiento, asistencia técnica y financiación para la Industria Digital, que abarcan encuentros de los ecosistemas digitales que dinamizan la economía digital del país, posibilitando la creación de alternativas de inversión y mejoramiento de sus modelos de negocio, apoyando ademas el desarrollo de contenidos digitales como videojuegos, series animadas y realidades extendidas.</t>
  </si>
  <si>
    <t>Se continuó trabajando en la formulación de los proyectos enfocados al acompañamiento, asistencia técnica y financiación para la Industria Digital, que abarcan alternativas para dinamizar la economía digital del país.</t>
  </si>
  <si>
    <t>Se continuó con el proceso de planeación de los proyectos para la vigencia 2025, estructurando los documentos precontractuales de algunos de los programas de acompañamiento, asistencia técnica y financiación para empresas y emprendedores de la Industria Digital, los cuales se espera puedan ser llevarlos a comité de contratación en el mes de marzo.</t>
  </si>
  <si>
    <t>Se continuó trabajando en la formulación de los proyectos enfocados al fortalecimiento de la Industria Digital, que abarcan alternativas para dinamizar la economía digital del país.</t>
  </si>
  <si>
    <t>Se continuó con el proceso de planeación de los proyectos para la vigencia 2025 enfocados en otrogar acompañamiento y asistencia técnica para empresas y emprendedores de la Industria Digital.</t>
  </si>
  <si>
    <t>"Se avanzó en la formulación de proyectos orientados al fortalecimiento de la Industria Digital, incluyendo acciones de acompañamiento, asistencia técnica y financiación para este sector."</t>
  </si>
  <si>
    <t xml:space="preserve">Se estructuraron los documentos precontractuales asociados al proyecto Crea Digital, mediante el cual se cumplirá la meta. Se aprobó en comité de contratación la celebración de un convenio interadministrativo entre FUTIC/MinTIC y CoCrea para el desarrollo de Crea Digital. </t>
  </si>
  <si>
    <t xml:space="preserve">En el periodo a reportar se trabajó en la estructuración de los documentos precontractuales asociados al proyecto Crea Digital, mediante el cual se cumplirá la meta. El 23 de mayo se aprobó en comité de contratación la celebración de un convenio interadministrativo entre FUTIC/MinTIC y CoCrea para el desarrollo de Crea Digital. </t>
  </si>
  <si>
    <t>El 26 de junio se publicó la apertura de la convocatoria Crea Digital, la cual cuenta con la categoría de Desarrollo de Contenidos creados por Grupos Étnicos.</t>
  </si>
  <si>
    <t>El 26 de junio se publicó la apertura de la convocatoria Crea Digital, la cual cuenta con la categoría de Desarrollo de Contenidos creados por Grupos Étnicos. La convocatoria estará abierta hasta el 21 de julio.
Esta categoría está dirigida a proyectos creados por grupos étnicos cuyo propósito sea fomentar la apropiación tecnológica y el desarrollo de contenidos que contribuyan a recuperar y difundir el patrimonio y la memoria cultural de las comunidades o pueblos étnicos, en alguno de los siguientes formatos:
- Series digitales animadas
- Videojuegos
- Narrativas transmedia
- Contenidos multimedia (sitios web no institucionales)
- Series Web
- E-books
- Series podcast
- Aplicaciones con contenido narrativo (.apk o .ipa)</t>
  </si>
  <si>
    <t>Dentro de la convocatoria Crea Digital, la cual estuvo abierta hasta el 23 de julio se dio apertura a la categoría de Desarrollo de Contenidos creados por Grupos Étnicos.</t>
  </si>
  <si>
    <t>La convocatoria Crea Digital contó con 47 postulaciones en la categoría de Desarrollo de Contenidos creados por Grupos Étnicos, las cuales pasarán a la etapa de revisión de documentación.</t>
  </si>
  <si>
    <r>
      <rPr>
        <sz val="11"/>
        <color rgb="FF000000"/>
        <rFont val="Arial Narrow"/>
        <family val="2"/>
      </rPr>
      <t>OK.</t>
    </r>
    <r>
      <rPr>
        <sz val="11"/>
        <color rgb="FF0D0D0D"/>
        <rFont val="Arial Narrow"/>
        <family val="2"/>
      </rPr>
      <t xml:space="preserve"> Cargado en Sinergia</t>
    </r>
  </si>
  <si>
    <r>
      <rPr>
        <sz val="11"/>
        <color rgb="FF000000"/>
        <rFont val="Arial Narrow"/>
        <family val="2"/>
      </rPr>
      <t xml:space="preserve">Se continuó con el proceso de la convocatoria </t>
    </r>
    <r>
      <rPr>
        <sz val="11"/>
        <color rgb="FF70AD47"/>
        <rFont val="Arial Narrow"/>
        <family val="2"/>
      </rPr>
      <t>Crea Digital</t>
    </r>
    <r>
      <rPr>
        <sz val="11"/>
        <color rgb="FF000000"/>
        <rFont val="Arial Narrow"/>
        <family val="2"/>
      </rPr>
      <t>, donde 15 proyectos postulados en la categoría de Grupos Étnicos pasaron a la</t>
    </r>
    <r>
      <rPr>
        <sz val="11"/>
        <color rgb="FF5B9BD5"/>
        <rFont val="Arial Narrow"/>
        <family val="2"/>
      </rPr>
      <t xml:space="preserve"> etapa de la convocatoria en la que los preseleccionados sustentan su proyecto de manera oral ante el jurado.</t>
    </r>
  </si>
  <si>
    <r>
      <rPr>
        <sz val="11"/>
        <color rgb="FF000000"/>
        <rFont val="Arial Narrow"/>
        <family val="2"/>
      </rPr>
      <t xml:space="preserve">El 22 de agosto se </t>
    </r>
    <r>
      <rPr>
        <sz val="11"/>
        <color rgb="FF5B9BD5"/>
        <rFont val="Arial Narrow"/>
        <family val="2"/>
      </rPr>
      <t>llevó a cabo la sustentación oral ante el jurado (Pitch) de los proyectos preseleccionados con los puntajes más altos de</t>
    </r>
    <r>
      <rPr>
        <sz val="11"/>
        <color rgb="FF000000"/>
        <rFont val="Arial Narrow"/>
        <family val="2"/>
      </rPr>
      <t xml:space="preserve"> la categoría de Grupos Étnicos, en donde 15 proyectos</t>
    </r>
    <r>
      <rPr>
        <sz val="11"/>
        <color rgb="FF5B9BD5"/>
        <rFont val="Arial Narrow"/>
        <family val="2"/>
      </rPr>
      <t xml:space="preserve"> (de los cuales 9 son de comunidades NARP: 8 Afrocolombianos y 1 Raizal).</t>
    </r>
  </si>
  <si>
    <t>De los 15 proyectos postulados en la categoría de Grupos Étnicos, cuàntos fueron de comunidades Negras, raizales, afrocolombianas y palequeras?. Teniendo en cuenta que estos reportes son para la ciudadanía en general, se recomienda explicar a que se refieren con el término PITCH? Si es un paso?</t>
  </si>
  <si>
    <t>Continua el proceso de asistencia técnica y acompañamiento a los dos beneficiarios de la categoría 4 de la convocatoria Crea Digital "Contenidos creados por Grupos Étnicos".</t>
  </si>
  <si>
    <t>En el marco de la convocatoria Crea Digital los beneficiarios de la categoría 4 "Contenidos creados por Grupos Étnicos" pertenecientes a grupos NARP: 1. FUNDACIÓN DE COMUNIDADES DEL PACÍFICO COLOMBIANO - FUNCOPACOL, Proyecto: LA PODEROSA ANANSI. y 2. CORPORACIÓN NELSON MANDELA, Proyecto: EL DIARIO DE MARTINA, se encuentran recibiendo asistencia técnica para el desarrollo de sus contenidos digitales.</t>
  </si>
  <si>
    <t>Los beneficiaros pertenecientes a grupos NARP: Fundación de Comunidades del Pacífico Colombiano - FUNCOPACOL, y Corporación Nelson Mandela, continúan en su proceso de asistencia técnica enfocada en fortalecer sus capacidades en producción, gestión, innovación y sostenibilidad.</t>
  </si>
  <si>
    <t>Se realizó seguimiento al desarrollo de los contenidos de los proyectos: La Poderosa ANANSI (FUNCOPACOL) y El Diario de Martina (Corporación Nelson Mandela), se resolvieron inquietudes técnicas y aseguró el cumplimiento de los cronogramas establecidos.</t>
  </si>
  <si>
    <t>1 
(3 Acmul- 75%</t>
  </si>
  <si>
    <t>En el marco del proyecto Crea Digital se genera la estrategia "Desarrollo de Contenidos Creados por Grupos Étnicos", logrando el acompañamiento técnico a 2 proyectos innovadores de comunidades pertenecientes a grupos NARP los cuales finalizaron el proceso de asistencia técnica.</t>
  </si>
  <si>
    <t>En el mes de diciembre culminó el proceso de asistencia técnica a proyectos creativos digitales, desarrollados por organizaciones pertenecientes a la población NARP, en el marco de la estrategia de fomento a la industria creativa digital liderada por el programa Crea Digital a nivel nacional. Como resultado, se beneficiaron dos (2) proyectos realizados por la Fundación de Comunidades del Pacífico Colombiano – FUNCOPACOL (Popayán - Cauca) y la Corporación Nelson Mandela (Medellin- Antioquia), orientados a promover la recuperación, difusión y puesta en valor del patrimonio cultural y la memoria colectiva de sus comunidades. En este periodo se completó el acompañamiento técnico y el apoyo, y se avanzó en el registro de las obras ante la Dirección Nacional de Derechos de Autor.</t>
  </si>
  <si>
    <r>
      <rPr>
        <b/>
        <sz val="11"/>
        <color theme="1"/>
        <rFont val="Arial Narrow"/>
        <family val="2"/>
      </rPr>
      <t>(2026.01.09- Revisión OAPES).</t>
    </r>
    <r>
      <rPr>
        <sz val="11"/>
        <color theme="1"/>
        <rFont val="Arial Narrow"/>
        <family val="2"/>
      </rPr>
      <t xml:space="preserve"> Efectuada la revisión del reporte y soporte, se valida el reporte para su respectivo cargue en Sinergia
Aprobado por DNP el 13/01/2026</t>
    </r>
  </si>
  <si>
    <t>60 equipos</t>
  </si>
  <si>
    <t>Computadores para Educar realizó la entrega de 60 equipos de cómputo a 2 instituciones educativas del departamento de Valle del Cauca, las cuales cuentan con un porcentaje mayor o igual al 50% de estudiantes NARP matriculados.</t>
  </si>
  <si>
    <t>Computadores para Educar realizó la entrega de 60 equipos de computo a 2 instituciones educativas del departamento de Valle del Cauca, INSTITUCIÓN AGROPECUARIA JOSÉ MARÍA  - SEDE PRINCIPAL  y ATANASIO GIRARDOT; las cuales cuentan con un porcentaje mayor o igual al 50% de estudiantes NARP matriculados.</t>
  </si>
  <si>
    <t>100 equipos</t>
  </si>
  <si>
    <t>Computadores para Educar realizó la entrega de 100 equipos de cómputo a 3 instituciones educativas en los departamentos de Bolivar y Nariño, las cuales cuentan con un porcentaje mayor o igual al 50% de estudiantes NARP matriculados.</t>
  </si>
  <si>
    <t>Computadores para Educar realizó la entrega de 100  equipos de cómputo a 3 instituciones educativas en los departamentos de Bolivar y Nariño:
1) INSTITUCIÓN EDUCATIVA TÉCNICA AGROINDUSTRIAL DE SAN PABLO-I.E.T. AGROINDUS - SEDE PRINCIPAL - BOLIVAR
2) INSTITUCIÓN EDUCATIVA TÉCNICA AGROINDUSTRIAL DE FLAMENCO-I.E.T. AGROINDUSTRIAL DE FLAMENCO - SEDE PRINCIPAL BOLIVAR
3) INSTITUCION EDUCATIVA POLICARPA BOCA DE TELEMBI-SEDE 1 INSTITUCIÓN EDUCATIVA POLICARPA BOCA DEL TELEMBÍ NARIÑO, 
Instituciones educativas que cuentan con un porcentaje mayor o igual al 50% de estudiantes NARP matriculados.</t>
  </si>
  <si>
    <t>2.038 Equipos</t>
  </si>
  <si>
    <t>Computadores para Educar realizó la entrega de 2.038 equipos de cómputo a 73 instituciones educativas en 13 departamentos, sedes educativas que cuentan con un porcentaje mayor o igual al 50% de estudiantes NARP matriculados.</t>
  </si>
  <si>
    <t>Computadores para Educar realizó la entrega de  2.038 equipos de cómputo a a 73 instituciones educativas en 13 departamentos:
1. Antioquia
2. Atlantico
3. Bolivar
4. Caldas
5. Cesar  
6. Choco
7. Cordoba
8. Guajira 
9. Magdalena
10. Nariño
11. Risaralda
12. Valle del cauca 
13. Sucre 
Teniendo en cuenta lo anterior CPE ha entregado a corte de 31 marzo:  2.198 equipos de cómputo a sedes educativas que cuentan con un porcentaje mayor o igual al 50% de estudiantes NARP matriculados.</t>
  </si>
  <si>
    <t>Ajustar redacción y cargar.</t>
  </si>
  <si>
    <t>65 Equipos</t>
  </si>
  <si>
    <t>Computadores para Educar realizó la entrega de 65 equipos de cómputo a 4 instituciones educativas en 2 departamentos, Putumayo y San Andres; entregados en sedes educativas que cuentan con un porcentaje mayor o igual al 50% de estudiantes NARP matriculados.</t>
  </si>
  <si>
    <t>Computadores para Educar realizó la entrega de  65 equipos de cómputo a 4 instituciones educativas en los departamentos de Putumayo y San Andres:
Putumayo (45 equipos) 
1. I ETNOEDUCATIVA AFROANCESTRALES DE PUERTO ASIS
2. I ETNOEDUCATIVA AFROANCESTRALES DE PUERTO ASIS
3. I ETNOEDUCATIVA AFROANCESTRALES DE PUERTO ASIS
San Andres (20 equipos)
4. INSTITUCION EDUCATIVA ANTONIA SANTOS 
Teniendo en cuenta lo anterior CPE ha entregado a corte de 31 abril 2.263 equipos de cómputo a sedes educativas que cuentan con un porcentaje mayor o igual al 50% de estudiantes NARP matriculados.</t>
  </si>
  <si>
    <t>Computadores para Educar para el mes de mayo no realizó entrega en sedes educativas que cuenten con un porcentaje mayor o igual al 50% de estudiantes NARP matriculados.</t>
  </si>
  <si>
    <t>Computadores para Educar para el mes de mayo no realizó entregas. Toda vez que no se tenía programado para este mes la entrega de equipos de cómputo ni laboratorios digitales en sedes educativas que cuentan con un porcentaje mayor o igual al 50% de estudiantes NARP.</t>
  </si>
  <si>
    <t>2533 Equipos</t>
  </si>
  <si>
    <t>Computadores para Educar realizó la entrega de 270 equipos de cómputo a 7 instituciones educativas en los departamentos, Bolivar, Choco, valle del cauca, Cordoba, antioquia; entregados en sedes educativas que cuentan con un porcentaje mayor o igual al 50% de estudiantes NARP matriculados.</t>
  </si>
  <si>
    <t>Computadores para Educar realizó la entrega de  270 equipos de cómputo a 7 instituciones educativas en los departamentos de Bolívar, Chocó, Valle del Cauca, Córdoba y Antioquia:
INSTITUCIÓN ETNOEDUCATIVA ACISCLO DE AVILA TORRES
INSTITUCIÓN EDUCATIVA DE CAÑAVERAL
INSTITUCIÓN EDUCATIVA TÉCNICA AGROPECUARIA NUEVA FLORIDA
INSTITUCION EDUCATIVA CORAZÓN DE MARÍA
INSTITUCION EDUCATIVA RURAL ZUNGO EMBARCADERO
IE DE SAMURINDO - SEDE PRINCIPAL
INSTITUCION EDUCATIVA GUILLERMO VALENCIA.
Teniendo en cuenta lo anterior CPE ha entregado a corte de 30 junio, 2.533 equipos de cómputo a sedes educativas que cuentan con un porcentaje mayor o igual al 50% de estudiantes NARP matriculados.</t>
  </si>
  <si>
    <t>85 equipos</t>
  </si>
  <si>
    <t>Computadores para Educar realizó la entrega de 85 equipos de cómputo a 2 instituciones educativas en el departamento del Cauca. Entregados en sedes educativas que cuentan con un porcentaje mayor o igual al 50% de estudiantes NARP matriculados.</t>
  </si>
  <si>
    <t>Computadores para Educar realizó la entrega de  85 equipos de cómputo a 2 instituciones educativas en los departamento del Cauca.
1) INSTITUCION EDUCATIVA POLITECNICO LA MILAGROSA
2) I.E. SAGRADO CORAZON
Teniendo en cuenta lo anterior CPE ha entregado a corte de 31 julio, 2.618 equipos de cómputo a sedes educativas que cuentan con un porcentaje mayor o igual al 50% de estudiantes NARP matriculados.</t>
  </si>
  <si>
    <t>OK. Reporte Cargado y aprobado. 6/06/2025.</t>
  </si>
  <si>
    <t>65 equipos</t>
  </si>
  <si>
    <t>Computadores para Educar realizó la entrega de 65 equipos de cómputo a 4 instituciones educativas en el departamento del Cauca. Entregados en sedes educativas que cuentan con un porcentaje mayor o igual al 50% de estudiantes NARP matriculados.</t>
  </si>
  <si>
    <t>Computadores para Educar realizó la entrega de 65 equipos de cómputo a 4 instituciones educativas en el departamento del Cauca.
1) INSTITUCION EDUCATIVA SAN JOSE DE GUARE
2) C.E. SANTA ANA
3) I.E. MANUEL DE VALVERDE
4) INSTITUCION EDUCATIVA SAGRADA FAMILIA
Teniendo en cuenta lo anterior CPE ha entregado a corte de 31 agosto, 2.683 equipos de cómputo a sedes educativas que cuentan con un porcentaje mayor o igual al 50% de estudiantes NARP matriculados.</t>
  </si>
  <si>
    <t>Ok. Cargar en Sinergia.</t>
  </si>
  <si>
    <t>Computadores para Educar para el mes de octubre no realizó entrega en sedes educativas que cuenten con un porcentaje mayor o igual al 50% de estudiantes NARP matriculados.</t>
  </si>
  <si>
    <t>Computadores para Educar realizó la entrega de 65 equipos de cómputo a 13 instituciones educativas en los departamentos de Cauca, Choco y Bolivar. Entregados en sedes educativas que cuentan con un porcentaje mayor o igual al 50% de estudiantes NARP matriculados.</t>
  </si>
  <si>
    <t>Computadores para Educar realizó la entrega de 65 equipos de cómputo a equipos de cómputo a 13 instituciones educativas en los departamentos de Cauca, Choco y Bolivar. 1. INSTITUCION EDUCATIVA LA MESETA (ANTES CENTRO EDUCATIVO LA MESETA) 2. INSTITUCIÓN EDUCATIVA RAFAEL URIBE URIBE 3. IE JESUS ANTONIO RIVAS 4. INSTITUCION EDUCATIVA LA MESETA (ANTES CENTRO EDUCATIVO LA MESETA) 5. IE JESUS ANTONIO RIVAS 6. IE JESUS ANTONIO RIVAS 7. IE JESUS ANTONIO RIVAS 8. IE JESUS ANTONIO RIVAS 9. IE JESUS ANTONIO RIVAS 10. IE JESUS ANTONIO RIVAS 11. IE JESUS ANTONIO RIVAS 12. IE JESUS ANTONIO RIVAS 13. IE CORAZON DE MARIA Teniendo en cuenta lo anterior CPE ha entregado a corte de 30 noviembre 2.913 equipos de cómputo a sedes educativas que cuentan con un porcentaje mayor o igual al 50% de estudiantes NARP matriculados.</t>
  </si>
  <si>
    <t>2.946 
(4.137 Acuml)</t>
  </si>
  <si>
    <t>Computadores para Educar realizó la entrega de 33 herramientas tecnologicas, de las cuales 10 corresponden a equipos de cómputo y 23 a laboratorios entregados a 23 instituciones educativas en 8 departamentos en sedes educativas que cuentan con un porcentaje mayor o igual al 50% de estudiantes NARP</t>
  </si>
  <si>
    <t>Computadores para Educar realizó la entrega de 33 herramientas, correspondientes a 10 equipos de cómputo y 23 laboratorios en 23 instituciones educativas en los departamentos de Antioquia, Atlantico, Bolivar, Cauca, Cesar, Magdalena, Nariño y Valle del cauca.
Teniendo en cuenta lo anterior CPE ha entregado a corte de 31 de diciembre 2.946 herramientas, 2.923  equipos de cómputo y 23 laboratorios a sedes educativas que cuentan con un porcentaje mayor o igual al 50% de estudiantes NARP matriculados.</t>
  </si>
  <si>
    <t>Se reportan  2 ZCP en fase de instalación, 3 en planeación  y  17 en Fase de Operación y Mantenimiento desde el 1° de enero. 
Sumado al avance de la vigencia 2024, se logra un avance total de 255 soluciones de conectividad en operación ubicadas en territorios de comunidades NARP</t>
  </si>
  <si>
    <r>
      <rPr>
        <sz val="11"/>
        <color rgb="FF000000"/>
        <rFont val="Arial Narrow"/>
        <family val="2"/>
      </rPr>
      <t xml:space="preserve">La distribución de las 17 Zonas Comunitarias para la Paz puestas en operación el 1° de enero ubicados en territorios de población Negra, Afrocolombiana, Raizal y Palenquera - NARP, se relacionan a continuación:
Cauca: Buenos Aires (11), Guapi (3),  Lopez de Micay (2), Patía (1).
La Interventoría avanza en la aprobación de los sitios que han sido reportados como instalados.
Con ello,  al inicio de 2025, se logra un total de </t>
    </r>
    <r>
      <rPr>
        <b/>
        <sz val="11"/>
        <color rgb="FF000000"/>
        <rFont val="Arial Narrow"/>
        <family val="2"/>
      </rPr>
      <t xml:space="preserve">255 </t>
    </r>
    <r>
      <rPr>
        <sz val="11"/>
        <color rgb="FF000000"/>
        <rFont val="Arial Narrow"/>
        <family val="2"/>
      </rPr>
      <t>las soluciones de conectividad en operación ubicadas en territorios de comunidades NARP. El cumplimiento del cronograma de instalación se vio afectado por demoras en la gestión administrativa del proyecto, lo cual afectó los tiempos de instalación en territorio de los sitios previstos.
Para el primer semestre de 2025 debe culminarse la puesta en operación de los sitios faltantes</t>
    </r>
  </si>
  <si>
    <t>Se reportan  3  Zonas Comunitarias para la Paz en fase de instalación y  2 en Fase de Operación y Mantenimiento desde el 1° de febrero 
Sumado al avance de la vigencia 2024, se logra un avance total de 257 soluciones de conectividad en operación ubicadas en territorios de comunidades NARP</t>
  </si>
  <si>
    <r>
      <rPr>
        <sz val="11"/>
        <color rgb="FF000000"/>
        <rFont val="Arial Narrow"/>
        <family val="2"/>
      </rPr>
      <t xml:space="preserve">La distribución de las 2 Zonas Comunitarias para la Paz puestas en operación el 1° de febrero  ubicados en territorios de población Negra, Afrocolombiana, Raizal y Palenquera - NARP, se relacionan a continuación:
Cauca: Buenos Aires (2)
La Interventoría avanza en la aprobación de los sitios que han sido reportados como instalados.
Con ello, aumenta a un total de </t>
    </r>
    <r>
      <rPr>
        <b/>
        <sz val="11"/>
        <color rgb="FF000000"/>
        <rFont val="Arial Narrow"/>
        <family val="2"/>
      </rPr>
      <t>257</t>
    </r>
    <r>
      <rPr>
        <sz val="11"/>
        <color rgb="FF000000"/>
        <rFont val="Arial Narrow"/>
        <family val="2"/>
      </rPr>
      <t xml:space="preserve"> las soluciones de conectividad en operación ubicadas en territorios de comunidades NARP y que dan cumplimiento al compromiso asumido por la el MinTIC.  El cronograma de instalación se vio afectado por demoras en la gestión administrativa del proyecto, lo cual afectó los tiempos de instalación en territorio de los sitios previstos.
Para el primer semestre de 2025 debe culminarse la puesta en operación de los sitios faltantes.</t>
    </r>
  </si>
  <si>
    <t>Para el primer trimestre, fueron puestas en operación 19 nuevas Zonas Comunitarias para la Paz. En total, a la fecha se mantienen en Fase de Operación y Mantenimiento,  257 soluciones de conectividad ubicadas en territorios de comunidades NARP</t>
  </si>
  <si>
    <t>Para el primer trimestre, fueron puestas en operación 19 nuevas Zonas Comunitarias para la Paz. Se mantienen en Fase de Operación y Mantenimiento 257 soluciones de conectividad ubicadas en territorios de comunidades NARP.
El cronograma de instalación se vio afectado por demoras en la gestión administrativa del proyecto, lo cual afectó los tiempos de instalación en territorio de los sitios previstos.
Para el primer semestre de 2025 debe culminarse la puesta en operación de los sitios faltantes.</t>
  </si>
  <si>
    <t>OK . cargado y aprobado reporte cuantitativo. Agosto/2025</t>
  </si>
  <si>
    <t>Se reporta la entrada en operación de 2 Zonas Comunitarias para la Paz desde el 1° de abril. Se mantiene en Fase de Operación y Mantenimiento 259 soluciones de conectividad ubicadas en territorios de comunidades NARP.</t>
  </si>
  <si>
    <t>Se reporta la entrada en operación de 2 Zonas Comunitarias para la Paz desde el 1° de abril.
Se mantiene en Fase de Operación y Mantenimiento  259 soluciones de conectividad ubicadas en territorios de comunidades NARP
Se reporta el traslado de una Zona Comunitaria que ya se encontraba en fase de operación, esto debido al cierre de la sede educativa por falta estudiantes matrículados. El operador avanza en los estudios de campo de la nueva sede prevista como destinataria del sitio saliente en el municipio de Itsminia (Chocó). El operador deberá avanzar la instalación del sitio en el mes de mayo.
Para el primer semestre de 2025 debe culminarse la puesta en operación de los sitios faltantes.</t>
  </si>
  <si>
    <t>Siguen en Fase de Operación 259 soluciones de conectividad ubicadas en territorios NARP. Se reporta el traslado de una Zona Comunitaria del municipio de Istmina a Condoto (Chocó) esto debido al cierre de la sede educativa. La nueva sede ya cuenta con la ZCP en operación desde el 1° de mayo</t>
  </si>
  <si>
    <t>Se mantiene en Fase de Operación y Mantenimiento  259 soluciones de conectividad ubicadas en territorios de comunidades NARP
Se reporta el traslado de una Zona Comunitaria que ya se encontraba en fase de operación, esto debido al cierre de la sede educativa por falta estudiantes matrículados. La Zona Comunitaria de traslado, fue instalada en el municipio de Condoto (Chocó) y se encuentra en fase de operación desde el 1° de mayo.
Con la puesta en operación de esta Zonas Comunitaria, se da cumplimiento a la  meta establecida en el indicador étnico para las comunidades NARP</t>
  </si>
  <si>
    <t>Para el primer semestre de 2025, fueron puestas en operación 22 Zonas Comunitarias para la Paz. En total, se mantienen en fase de operación, 260 soluciones de conectividad ubicadas en territorios NARP. Con las 260 Zonas comunitarias instaladas se llega a la totalidad de la meta establecida.</t>
  </si>
  <si>
    <t>Para el primer semestre de 2025, fueron puestas en operación 22 Zonas Comunitarias para la Paz, en tal sentido, y teniendo en cuenta las 238 Zonas Comunitarias puestas en operación en la vigencia 2024, al corte reportado, se encuentran 260 soluciones de conectividad en operación ubicadas en territorios NARP, provistas por parte del proyecto Zonas Comunitarias para la Paz. Por tal razón,  se da por cumplida la meta de soluciones de conectividad estabablecidas en la meta del indicador.</t>
  </si>
  <si>
    <t>OK.  Cargado y aprobado en Sinergia 8/08/2025</t>
  </si>
  <si>
    <t xml:space="preserve">Se mantienen en fase de operación las 260 soluciones de conectividad ubicadas en territorios NARP, provistas por parte del proyecto Zonas Comunitarias para la Paz. </t>
  </si>
  <si>
    <t xml:space="preserve">Se mantiene en Fase de Operación y Mantenimiento  260 soluciones de conectividad ubicadas en territorios de comunidades NARP, provistas por parte del Proyecto Zonas Comunitarias para la Paz.
</t>
  </si>
  <si>
    <t>Se mantiene en Fase de Operación y Mantenimiento 260 soluciones de conectividad ubicadas en territorios de comunidades NARP, provistas por parte del Proyecto Zonas Comunitarias para la Paz.</t>
  </si>
  <si>
    <t>no aplica para el periodo</t>
  </si>
  <si>
    <t>Al cierre de la vigencia 2025, se mantienen en Fase de Operación y Mantenimiento, 260 soluciones de conectividad ubicadas en territorios de comunidades NARP, provistas por parte del Proyecto Zonas Comunitarias para la Paz.</t>
  </si>
  <si>
    <r>
      <rPr>
        <b/>
        <sz val="11"/>
        <color theme="1"/>
        <rFont val="Arial Narrow"/>
        <family val="2"/>
      </rPr>
      <t>OAPES (2025.10.09):</t>
    </r>
    <r>
      <rPr>
        <sz val="11"/>
        <color theme="1"/>
        <rFont val="Arial Narrow"/>
        <family val="2"/>
      </rPr>
      <t xml:space="preserve"> Efectuada la revisión del texto, se valida para su cargue en Sinergia.
Aprobado Sinergia DNP 09/10/2025
Reporte cuantitativo: Aprobado Sinergia DNP 10/03/2026</t>
    </r>
  </si>
  <si>
    <t>A continuación los resultados relevantes por proyecto: a). ITX Finalizó Ingeniería de detalle de los 184 municipios, se realizó la conexión 79 nodos; se desplegaron 382 Km de Fibra Óptica para a conexión de 70 municipios; se seleccionaron ISP para 62 municipios, para llevar la conexión a un total de 153.612 hogares. De otra parte, se avanzó en la instalación de 74.713 hogares distribuidos entre Arauca 1049, Boyacá 267, Cauca 9454, Chocó 18284, La Guajira 27323, Nariño 3949, Sucre 165, Valle del Cauca 14.222. b) Zonas Comunitarias para la Paz: Se logró la instalación de 1.262 Zonas. c) LF I y II: se avanzó en la conexión 75.739 hogares. d) Entes territoriales se han conectado 82.536 Hogares. En total se han desplegado 4.706 Kilómetros de Fibra Óptica, conectado 235.942 hogares y 324 zonas WiFi</t>
  </si>
  <si>
    <t>10/03/2026 Fecha aprobación DNP</t>
  </si>
  <si>
    <t>Desde el Ministerio TIC se avanza en los siguientes proyectos: 1. Proyecto Internexa - Mintic. 2. Zonas Comunitarias para la Paz. 3. Líneas de Fomento para ISP fase I y Fase II 4. Convenios con Entes Territoriales con los cuales se cumple con la meta de conectividad fija en el país</t>
  </si>
  <si>
    <t>A continuación los resultados relevantes por proyecto: a). ITX Finalizó Ingeniería de detalle de los 184 municipios, se realizó la conexión 91 nodos; se desplegaron 382 Km de Fibra Óptica para a conexión de 70 municipios; se seleccionaron ISP para 68 municipios, para llevar la conexión a un total de 153.612 hogares. De otra parte, se avanzó en la instalación de 79.116 hogares distribuidos entre Arauca 1868, Boyacá 786, Cauca 9454, Chocó 19947, La Guajira 27377, Nariño 4390, Norte de Santander 19, Santander 70, Sucre 983, Valle del Cauca 14.222. b) Zonas Comunitarias para la Paz: Se logró la instalación de 1.262 Zonas. c) LF I y II: se avanzó en la conexión 75.739 hogares. d) Entes territoriales se han conectado 97.110 Hogares. En total se han desplegado 5.561 Kilómetros de Fibra Óptica, conectado 251.965 hogares y 449 zonas WiFi</t>
  </si>
  <si>
    <t>10/04/2026 Fecha aprobación DNP</t>
  </si>
  <si>
    <t>Conforme el Boletín TIC de 3T de 2025, para el periodo se cuenta con 45.726.920 Accesos, creciendo 0,90% frente al trimestre inmediatamente anterior. De éstos, 25.355.607 corresponden a accesos móviles por demanda 4G y 5G, los 20.371.313 corresponden a accesos móviles por suscripción 4G y 5G</t>
  </si>
  <si>
    <t>Para el cumplimiento de la meta, el Ministerio TIC ha implementado diversas estrategias encaminadas a la mejora del acceso a los servicios móviles; para el efecto en diciembre de 2023 se llevó a cabo la Subasta 5G, dónde se adjudicó espectro radioeléctrico a los operadores Claro, UT TIGO - Movistar, Telecall y Wom. A corte del 3T de 2025 se cuenta con avance en el despliegue de 5G de los operadores Claro y UT TIGO - Movistar, mientras que para Wom por acuerdo de reorganización el plazo se amplió hasta 2028 y Telecall se encuentra en etapa de investigación administrativa.</t>
  </si>
  <si>
    <t>Para el cumplimiento de la meta, el Ministerio TIC ha implementado diversas estrategias encaminadas a la mejora del acceso a los servicios móviles; para el efecto en diciembre de 2023 se llevó a cabo la Subasta 5G, dónde se adjudicó espectro radioeléctrico a los operadores Claro, UT TIGO - Movistar, Telecall y Wom. A corte del 3T de 2025 se cuenta con avance en el despliegue de 5G de los operadores Claro y UT TIGO - Movistar con 3.063 Estaciones Base. El MinTIC continua haciendo seguimiento a las obligaciones del operador Wom por acuerdo de reorganización el plazo se amplió de despliegue de 5G hasta 2028, así cómo a Telecall que se mantiene en etapa de investigación administrativa, hasta tanto no se resuelva no se dará el despliegue al cual esta obligado.</t>
  </si>
  <si>
    <t>Para cumplir la meta, el MinTIC implementó estrategias para mejorar el acceso a servicios móviles. En diciembre de 2023 realizó la Subasta 5G, adjudicando espectro a Claro, UT Tigo-Movistar, Telecall y PTC. Al 4T de 2025, Claro y UT Tigo-Movistar han desplegado 3.063 estaciones base. El MinTIC hace seguimiento a PTC, con plazo ampliado hasta 2028 por acuerdo de reorganización, y a Telecall que se encuentra en investigación administrativa, por lo que su despliegue sigue pendiente. Mediante la Resolución 0027 del 6 de enero de 2026 se renovó a PTC el permiso de uso de Espectro de 30 MHz en banda AWS por 2 años; el operador interpuso recurso de reposición, que a la fecha está en trámite. Además, el Ministerio avanza en las resoluciones para la renovación de dos permisos para UT Tigo-Movistar: 20 MHz en banda AWS y 15 MHz en 1900 MHz.</t>
  </si>
  <si>
    <t>Desde el Ministerio TIC se avanza en los siguientes proyectos: 1. Proyecto Internexa - Mintic. 2. Zonas Comunitarias para la Paz. 3. Líneas de Fomento para ISP fase I y Fase II 4. Convenios con Entes Territoriales a través de los cuales se lleva conectividad de accesos fijos.</t>
  </si>
  <si>
    <t>En cumplimiento de la meta de personas sensibilizadas en uso de TIC, en el marco del contrato N°1166-2026 con el Aliado Universidad de Pamplona” se están desarrollando las actividades de alistamiento con los cursos a ofertar, contenidos y entregables previstos en la primera etapa de ejecución.</t>
  </si>
  <si>
    <t>En el marco del contrato N°1166 de 2026 con el Aliado “Universidad de Pamplona” se están desarrollando las actividades de alistamiento con los cursos a ofertar, contenidos y entregables previstos en la primera etapa de ejecución, lo anterior de acuerdo con el cronogramas establecido.</t>
  </si>
  <si>
    <t>Pendiente reporte</t>
  </si>
  <si>
    <t>Durante el periodo del mes de marzo no se registraron personas sensibilizadas; sin embargo, se avanzó en la etapa de alistamiento y contratación del equipo mínimo requerido y operador logístico, necesarios para el inicio de las actividades de sensibilización y eventos.</t>
  </si>
  <si>
    <t>En el marco del contrato N°1166 de 2026 con el Aliado “Universidad de Pamplona” se está desarrollando el proceso de contratación de 44 personas correspondientes al equipo mínimo requerido y se avanzó en la revisión de requisitos mínimos del operador logístico de desarrollará los eventos.</t>
  </si>
  <si>
    <t>Se firmaron e iniciaron ejecución los convenios interadministrativos 1088, 1089 y 777 de 2026 para el desarrollo de los proyectos Crea Digital, Colombia 5.0 y Emprendimiento Digital.</t>
  </si>
  <si>
    <t>El indicador se cumplirá mediante el desarrollo de 3 proyectos, los cuales tuvieron los siguientes avances durante el mes de febrero: 1. Crea Digital: inició la ejecución del convenio interadministrativo 1088 de 2026 suscrito entre MinTIC/FUTIC y CoCrea. Se avanzó en la estructuración de los términos de referencia de la convocatoria para la selección de las empresas que serán beneficiadas. 2. Colombia 5.0: inició la ejecución del convenio interadministrativo 1088 de 2026 suscrito entre MinTIC/FUTIC y Teveandina. Se avanzó en la definición de aspectos técnicos y logísticos, acercamientos con aliados regionales, entre otras actividades, para el desarrollo de los encuentros de ecosistemas de innovación digital 3. Emprendimiento Digital: inició la ejecución del convenio interadministrativo 777 de 2026 suscrito entre MinTIC/FUTIC e Innpulsa. Se avanzó en la estructuración de los términos de referencia de las convocatorias para la selección de las empresas que serán beneficiadas.</t>
  </si>
  <si>
    <t>06/03/2026 Fecha aprobación DNP</t>
  </si>
  <si>
    <t>Colombia 5.0: 58 empresas participaron en espacios de fortalecimiento empresarial realizados en las ciudades de Manizales y Medellín. Crea Digital y Emprendimiento Digital: avanzaron en la estructuración de sus convocatorias, de las cuales se contaran con beneficiados ente noviembre y diciembre.</t>
  </si>
  <si>
    <t>Crea Digital: Se abrieron inscripciones el 11 de marzo para seleccionar las 18 empresas que serán beneficiadas dentro de las 4 categorías de participación. Emprendimiento Digital: Se trabajó en la documentación y herramientas para la publicación de la convocatoria de emprendimiento digital, en la cual se seleccionarán del Componente “Fortalecimiento Ecosistemas Regionales” a 16 Equipos Emprendedores y 32 Empresas Digitales, y en el “Componente Fortalecimiento Empresas Digitales” a 40 Equipos Emprendedores y 110 Empresas Digitales. Colombia 5.0: Se llevó a cabo el evento en la ciudad de Manizales - Caldas los dias 17 y 18 de marzo 2026 y participaron 25 empresas, asi mismo, se realizó el evento en la ciudad de Medellín - Antioquia los dias 24 y 25 de marzo 2026, en el cual participaron 33 empresas, evidenciando el impacto de estas acciones en el fortalecimiento empresarial del sector digital.</t>
  </si>
  <si>
    <t>08/04/2026 Fecha aprobación DNP</t>
  </si>
  <si>
    <t>Tu Negocio en Línea: Continúa la convocatoria de registro e inscripción se cuenta con 12.900 se registros, de los cuales más de 7.200 empresarios iniciaron el acompañamiento. Conecta Caribe: Se encuentra en validación la base de datos con más de 1300 beneficiarios presentados por el aliado</t>
  </si>
  <si>
    <t>El mes de febrero se presentaron los siguientes avances: Tu Negocio en Línea: Continúa en ejecución la convocatoria de registro e inscripción con la que se espera cumplir la meta de 9503 empresas, con corte a febrero se tienen más de 24.000 registros de los cuales más de 12.900 se encuentran completos cumpliendo con ello el mínimo de inscritos establecidos en el Anexo Técnico. De estos se han seleccionado a más de 7.200 empresarios que iniciaron las actividades de acompañamiento para implementar las tiendas virtuales. Conecta Caribe: Para la vigencia en curso del Convenio 1479-2025, el proyecto registra un total de 6.496 inscritos en el programa, frente a una meta total establecida de 5.650 beneficiarios. A la fecha, el ejecutor reporta 1.330 participantes que culminaron el proceso de formación y un total de 668 vitrinas digitales gestionadas. Con la ejecución de los proyectos mencionados se espera el cumplimiento del 100% del indicador con las 9273 empresas pendientes a la fecha.</t>
  </si>
  <si>
    <t>09/03/2026 Fecha aprobación DNP</t>
  </si>
  <si>
    <t>Se dio cierre a la convocatoria de Tu Negocio en Línea con más de 20.000 registros, se inició la fase de acompañamiento y asistencia con 1.543 tiendas virtuales aprobadas por MINTIC. Conecta Caribe no presenta avance debido a presunto incumplimiento por parte del operador.</t>
  </si>
  <si>
    <t>Tu Negocio en Línea dio cierre de la convocatoria de inscripción según Anexo Técnico con mas de 20.000 registros completos, de los cuales se seleccionaron más de 12.000 con el fin de cumplir con la meta mínima de 9.503 beneficiarios (incluye posibles deserciones). En cuanto a la fase de asistencia y acompañamiento más de 3.500 empresarios seleccionados configuraron su tienda de las cuales 1.543 fueron revisadas y aprobadas por MINTIC para un avance del 16,2% de la meta. Conecta Caribe se evidencian situaciones que podrían configurar un presunto incumplimiento por parte del operador, las cuales están siendo puestas en conocimiento de las instancias competentes para la valoración y definición de las actuaciones contractuales a que haya lugar. Considerando lo anterior, el cumplimiento del indicador se realizará únicamente a través del proyecto Tu Negocio en Línea.</t>
  </si>
  <si>
    <t>En cumplimiento de la meta de comunicaciones relevadas para población sorda, durante febrero se avanzó en la revisión y ajuste del anexo técnico con el propósito de reformular el proceso de selección para dar continuidad al programa en el segundo semestre de 2026.</t>
  </si>
  <si>
    <t>Desistimiento del operador previamente seleccionado, lo cual impidió la suscripción del contrato</t>
  </si>
  <si>
    <t>Teniendo en cuenta que en el mes de enero el operador que se presentó al proceso no aceptó las condiciones de pago previstas, en febrero fue necesario avanzar en la revisión y ajuste del anexo técnico, el cual está en revisión del equipo jurídico y financiero con el propósito de iniciar la estructuración integral del proceso contractual. Posteriormente, se adelantará el estudio de mercado durante los próximos meses, conforme a la normativa vigente en materia de contratación pública, con el fin de definir las condiciones técnicas, económicas y operativas del proceso.</t>
  </si>
  <si>
    <t>En cumplimiento de la meta de comunicaciones relevadas para población sorda, durante marzo se avanzó en la recepción y análisis de observaciones al RFI (Requerimiento de Información) por parte de posibles proveedores y que este proceso pueda ser contratado en el segundo semestre del 2026.</t>
  </si>
  <si>
    <t>Durante el periodo no se registraron comunicaciones relevadas, debido a que el servicio se encuentra en proceso de recepción y análisis de mercado para la estructuración contractual. Este proceso de consolidación de información permite estructurar el estudio de mercado con el acompañamiento de la oficina de contratación, con el fin de definir la ruta de trabajo y el cronograma definitivo, para su contratación en el segundo semestre del 2026.</t>
  </si>
  <si>
    <t>Restricciones derivadas de la ley de garantias</t>
  </si>
  <si>
    <t>0 (3.224.568 Acuml)</t>
  </si>
  <si>
    <t>Durante febrero de 2026 se realizó una reunión con el equipo del DAFP para conocer el proceso de aplicación del FURAG en la vigencia 2026 y el rol de la Dirección de Gobierno Digital como formulador de política frente a los requerimientos de las entidades durante el diligenciamiento del instrumento</t>
  </si>
  <si>
    <t>Durante el mes de febrero de 2026 se realizó seguimiento a los lineamientos remitidos por el DAFP para la Medición del Desempeño Institucional 2025, dando continuidad a las actividades iniciadas en enero, especialmente en lo relacionado con la revisión técnica de las preguntas del FURAG y los ajustes propuestos a la política de Trámites, cuya formulación corresponde al Ministerio TIC. No se reportaron nuevas actividades sustantivas, pero se mantuvo la coordinación técnica necesaria para asegurar coherencia con lo trabajado en diciembre</t>
  </si>
  <si>
    <t>Durante marzo de 2026 se han atendido las solicitudes y requerimientos que las entidades de orden nacional han allegado frente al diligenciamiento del instrumento del FURAG acerca de lo relacionado con la Política de Gobierno Digital.</t>
  </si>
  <si>
    <t>Durante el mes de marzo, se ha continuado con la coordinación técnica con el DAFP, con el fin de dar respuesta adecuada a los requerimientos allegados por parte de los sujetos obligados de la Política de Gobierno Digital frente al diligenciamiento de las preguntas relacionadas con dicha política en el instrumento FURAG del Orden Nacional. Este proceso ha permitido mantener la articulación institucional necesaria y asegurar la coherencia técnica en la formulación y revisión de los insumos, fortaleciendo el acompañamiento a las entidades en el cumplimiento de sus obligaciones. Si bien ya se cuenta con un profesional especializado en temas de mediciones dentro de la Dirección de Gobierno Digital, se requiere un lapso adecuado para consolidar su curva de aprendizaje, lo que podría implicar que algunas respuestas se brinden en el límite de los plazos establecidos.</t>
  </si>
  <si>
    <t>Durante marzo de 2026 se han atendido las solicitudes y requerimientos que las entidades de orden territorial han allegado frente al diligenciamiento del instrumento del FURAG acerca de lo relacionado con la Política de Gobierno Digital.</t>
  </si>
  <si>
    <t>Durante el mes de marzo, se ha continuado con la coordinación técnica con el DAFP, con el fin de dar respuesta adecuada a los requerimientos allegados por parte de los sujetos obligados de la Política de Gobierno Digital frente al diligenciamiento de las preguntas relacionadas con dicha política en el instrumento FURAG del Orden territorial. Este proceso ha permitido mantener la articulación institucional necesaria y asegurar la coherencia técnica en la formulación y revisión de los insumos, fortaleciendo el acompañamiento a las entidades en el cumplimiento de sus obligaciones. Si bien ya se cuenta con un profesional especializado en temas de mediciones dentro de la Dirección de Gobierno Digital, se requiere un lapso adecuado para consolidar su curva de aprendizaje, lo que podría implicar que algunas respuestas se brinden en el límite de los plazos establecidos.</t>
  </si>
  <si>
    <t>218 entidades del orden nacional y territorial publican, actualizan y/o usan sus conjuntos de datos abiertos. durante el mes de febrero 2026</t>
  </si>
  <si>
    <t>277 entidades del orden nacional y territorial publican, actualizan y/o usan sus conjuntos de datos abiertos. durante el mes de marzo 2026</t>
  </si>
  <si>
    <t>Se presenta por la MRA propuesta del Documento del Capítulo Amazónico de la Política Pública de Comunicación de y para los Pueblos Indígenas en Colombia, PPCPI, la cual constituye una versión regionalizada y específica de la Política Pública Nacional de Comunicación Indígena.</t>
  </si>
  <si>
    <t>La PPCPI aborda la comunicación indígena desde una perspectiva nacional, general. El Capítulo Amazónico busca, por un lado, adaptar los lineamientos generales de la política pública a las particularidades culturales, lingüísticas, comunicativas, territoriales y tecnológicas de los pueblos amazónicos; por otro, recoger propuestas específicas de comunicadores indígenas, autoridades tradicionales, radialistas y otros actores indígenas de la región; y, finalmente, fortalecer los medios propios, las tecnologías, los procesos de formación y la difusión de los saberes ancestrales y conocimientos locales desde sus propias perspectivas.</t>
  </si>
  <si>
    <t>Aprobado DNP: 03/03/2026</t>
  </si>
  <si>
    <t>En sesión del 26 y 27 de marzo de CONCIP se aprobó por parte de esta instancia conjunta la incorporación del capítulo Amazónico de la PPCPI de los Pueblos Indígenas.</t>
  </si>
  <si>
    <t>La aprobación en la 1 sesión de la CONCIP permitirá que la propuesta de Decreto de la PPCPI incorpore el Capitulo Amazónico, en cumplimiento a los compromisos establecidos con la MRA</t>
  </si>
  <si>
    <t>Aprobado DNP: 07/04/2026</t>
  </si>
  <si>
    <t>La UNAL presentó ante MinTIC primera versión del documento del Plan de Conectividad. Tras revisión se identificó la necesidad de realizar más sesiones de trabajo y considerar la inclusión de elementos presentados por la CONCIP. Se solicitó adición-prórroga al Contrato Interadministrativo con la UNAL</t>
  </si>
  <si>
    <t>La UNAL presentó primera versión del documento insumo del Plan Nacional de y para los Pueblos Indígenas -en los territorios de la amazonía Colombiana. Esta versión incluye elementos técnicos y conceptuales, así como los resultados del despliegue territorial, sin embargo, no aporta aún elementos que permitan la cuantificación del Plan. De acuerdo con esto, se identificó la necesidad de realizar sesiones de trabajo adicionales con la CONCIP, que permitieran precisar programas y proyectos para la operacionalización del Plan. Estas sesiones adicionales no habían sido incluídas por la UNAL, así como la incorporación de elementos planteados por la CONCIP en el documento presentado durante el mes de febrero, por lo cual la UNAL planteó una prórroga y adición al Contrato Interadministrativo 1585. Esta situación evidentemente impacta la realización del tercer y último encuentro presencial, el cual podría realizarse durante la primera semana de abril.</t>
  </si>
  <si>
    <t>Aprobado DNP: 10/03/2026</t>
  </si>
  <si>
    <t>MinTIC y CONCIP revisaron primera entrega y remitieron recomendaciones de ajuste para garantizar funcionalidad e impacto. MinTIC participó en CONCIP ampliada y ajustó cronograma. Se reactivó el contrato con la UNAL, y se solicitó prórroga para finalizar el documento y realizar el último encuentro.</t>
  </si>
  <si>
    <t>Los equipos técnicos de MinTIC y la CONCIP revisaron al detalle la primera entrega del Plan de Conectividad. Tras la revisión conjunta de los comentarios, estos fueron remitidos a la UNAL para el ajuste del documento, buscando su funcionalidad e impacto. La Dirección de Infraestructura, a cargo del cumplimiento del Compromiso, participó en la sesión de la CONCIP ampliada, a través de la cual presentó desafíos y avances en el cumplimiento del compromiso, y a partir de los comentarios recibidos ajustó el cronograma para la formulación del plan, así como las actividades relacionadas. Tras la suspensión solicitada para la solución de trámites internos para la garantía de la adición, se reactivó, el 8 de abril, el contrato interadministrativo e inmediatamente se solicitó prórroga de 45 días para finalizar el documento y realizar el último encuentro.</t>
  </si>
  <si>
    <t>Aprobado DNP: 10/04/2026</t>
  </si>
  <si>
    <t>El 18 y 19 de diciembre, en la UNAL, con la participación del equipo técnico y de enlaces de las organizaciones de la CONCIP, MinTIC y el equipo UNAL, realizó el segundo encuentro presencial, que permitió la validación del Hito 2 del compromiso: Elaboración del diagnóstico para la medición de la brecha digital y comunicacional regional indígena. se presentaron resultados preliminares de la implementación de los instrumentos técnicos, se identificaron los desafíos del proceso, se acordó la estructura que deberá llevar el documento del Plan y la fecha del tercer encuentro para el 26-28 de febrero. Se ratificó la vinculación del equipo la CONCIP y la prórroga del contrato interadministrativo con la UNAL, para el desarrollo de las acciones pendientes para dar cierre al compromiso antes del tercer trimestre de 2026. Teniendo en cuenta la meta establecida para el indicador, debido a que no se han implementado acciones formuladas en el Plan, el avance del mismo se establece en 0.</t>
  </si>
  <si>
    <t>0%
(0% Acuml)</t>
  </si>
  <si>
    <t>El equipo técnico de CONCIP remitió borrador del Plan, UNAL presentó apuestas y mecanismos de financiación. Confirmaron fecha de tercer encuentro presencial. Se acordó con Gobierno Mayor encuentro en Vichada. Se renovaron los contratos del equipo técnico por 4 meses.</t>
  </si>
  <si>
    <t>El equipo técnico de la CONCIP remitió borrador de documento insumo del Plan Nacional de Conectividad de y para los Pueblos Indígenas a partir de la estructura acordada en el último encuentro. En sesiones técnicas de trabajo, la UNAL presentó apuestas de soluciones y contenidos así como principales mecanismos de financiación que tendría el Plan para su implementación. La UNAL confirmó fecha de tercer y último encuentro presencial para los días 26 y 27 de febrero, en la sede de la Universidad Nacional, contando con un día inicial de trabajo autónomo. Se acordó con la organización Gobierno Mayor la realización de un encuentro en Vichada, con el pueblo Mapayerri, recientemente contactado. Por alteraciones en el orden público, se decidió suspender la visita programa al departamento del Chocó. Si bien el compromiso inicial habían sido de 3 meses, el equipo técnico fue dela CONCIP, fue contratado por 4.</t>
  </si>
  <si>
    <t>Dificultad de acceso por razones de orden publico</t>
  </si>
  <si>
    <t>Aprobado DNP: 11/03/2026</t>
  </si>
  <si>
    <t>La UNAL presentó primera versión del documento insumo del Plan Nacional de y para los Pueblos Indígenas. Esta versión incluye elementos técnicos y conceptuales, así como los resultados del despliegue territorial, sin embargo, no aporta aún elementos que permitan la cuantificación del Plan. De acuerdo con esto, se identificó la necesidad de realizar sesiones de trabajo adicionales con la CONCIP, que permitieran precisar programas y proyectos para la operacionalización del Plan. Estas sesiones adicionales no habían sido incluídas por la UNAL, así como la incorporación de elementos planteados por la CONCIP en el documento presentado durante el mes de febrero, por lo cual la UNAL planteó una prórroga y adición al Contrato Interadministrativo 1585. Esta situación evidentemente impacta la realización del tercer y último encuentro presencial, el cual podría realizarse durante la primera semana de abril.</t>
  </si>
  <si>
    <t>Culminada la verificación de Centros Digitales, desde el 1° de diciembre, 2 CD iniciaron operación. Con ellos aumenta a un total de 300 Centros Digitales en operación. Asimismo, se mantiene la operación de 49 Zonas Comunitarias para la Paz ya reportadas anteriormente</t>
  </si>
  <si>
    <t>15,75% 
(15,75% Acuml)</t>
  </si>
  <si>
    <t>Culminada la verificación de Centros Digitales, desde el 01/12/2025, 2 CD inician operación en territorios indígenas priorizados, así: Chocó: Riosucio (1) Vichada: Cumaribo (1) La meta general del cuatrienio se estableció en 488 sedes educativas a beneficiar con soluciones de conectividad ubicadas en territorios indígenas priorizados por los proyectos Centros Digitales, Zonas Comunitarias para la Paz y el nuevo proyecto Escuelas PotencIA Digital, con las siguientes submetas por vigencias:106 en 2023, 244 en 2024 y 165 en 2025. Al cierre de vigencia 2025, fueron puestas en operación 26 soluciones de conectividad. En total, son 349 soluciones de conectividad las que están prestando su servicio en territorios indígenas priorizados por las comunidades. (106 en la vigencia 2023, 217 en la vigencia 2024 y 26 en la vigencia 2025). La no adjudicación del Proyecto Escuela Potencia Digital afectó el cumplimento de la meta.</t>
  </si>
  <si>
    <t>A la fecha, 349 soluciones de conectividad prestan su servicio en territorios indígenas priorizados por las comunidades. Al corte no se reportaron entradas en operación de nuevos CD o ZCP</t>
  </si>
  <si>
    <t>A la fecha, 300 Centros Digitales puestos en operación entre las vigencias 2023 y 2025, continúan prestando sus servicios en territorios indígenas a nivel nacional. Por parte del Proyecto Zonas Comunitarias para la Paz, se encuentran en operación 49 soluciones en establecimientos educativos de territorios indígenas. En total, son 349 soluciones de conectividad las que están prestando su servicio en territorios indígenas priorizados por las comunidades. Los proyectos indicados han culminado su etapa de instalación, no previendose la entrada de nuevas Zonas WiFi por parte de los proyectos previstos para cumplimiento de la meta de este indicador.</t>
  </si>
  <si>
    <t>En cuanto a la modificación de la resolución 2614 de 2022 se está concertando con CRC, de acuerdo a competencias, sobre como quedará la creación de la categoría de radio indígena. En cuanto a dotación, MINTIC está identificando nuevas alternativas que permitan cumplir el compromiso en esta vigencia</t>
  </si>
  <si>
    <t>En nueva categoría indígena se está concertando con CRC, según las competencias, sobre como quedará la categoría en la modificación de Resolución MINTIC 2614 de 2022 y la Resolución CRC 5050 de 2016 y otras. Se realizaron reuniones y canal permanente con CONCIP para socializar avance, junto con GIT de Consenso Social Se están adelantando reuniones con CRC, ANE y el Viceministerio de Conectividad de MINTIC, para avanzar en la expedición de los cambios normativos para crear la nueva categoría indígena. b) En cuanto a dotación de equipos: Se han hecho reuniones con la CONCIP y al interior del ministerio para identificar la manera en que se va a dar continuidad a este proceso. Se están adelantando gestiones al interior de MINTIC, con el Viceministerio de Transformación Digital para identificar nuevas alternativas que permitan cumplir con la entrega de equipos, producción y emisión de contenidos, y capacitación en periodismo y manejo de medios indígenas.</t>
  </si>
  <si>
    <t>En el marco de la proyección de modificación de la Resolución 2614/2022, se recibió respuesta de la Comisión de Regulación de Comunicaciones-CRC, evidenciando falta de competencia del MinTIC. Y se avanzó en acciones relacionadas con la posible entrega de equipos de radiocomunicaciones a comunidades.</t>
  </si>
  <si>
    <t>Estos argumentos fueron socializados en las mesas de trabajo con la CONCIP realizadas en marzo de 2026. Ante esta situación, la Subdirección de Radiodifusión Sonora del MINTIC planteó dos alternativas: (i) realizar una convocatoria de radio comunitaria indígena bajo la normativa vigente (Resoluciones 2614 de 2022 y 5050 de 2017) (ii) Las emisoras que quieran acogerse al decreto 1633 de 2023 y cumplan con los presupuestos de dicha norma podrán ser beneficiarias de una concesión. Asimismo, la CONCIP solicitó la participación de la CRC en la mesa de trabajo, acordándose una sesión extraordinaria para el 9 de abril de 2026. Finalmente, En desarrollo del Decreto 1633 de 2023, MINTIC avanzó un proceso contractual para evaluar equipos de radiocomunicaciones incautados, con el fin de determinar su posible entrega gratuita a comunidades, conforme a la normativa vigente.</t>
  </si>
  <si>
    <t>Aprobado DNP: 09/04/2026</t>
  </si>
  <si>
    <t>Se adelantan espacios de seguimiento con la CONCIP para poder contar con un borrador de la PPCPI en el mes de marzo el cual incorpore el capítulo amazónico de la PPCPI de los Pueblos Indígenas de la Amazonía Colombiana</t>
  </si>
  <si>
    <t>La PPCPI es un instrumento de política pública de carácter nacional, construido por y para los pueblos indígenas de Colombia, cuyo objetivo principal es garantizar el derecho a la comunicación propia. Dicho derecho se fundamenta en las culturas, lenguas, sistemas de conocimientos propios y formas de organización social, así como en el acceso a medios y tecnologías que les permitan expresarse tanto en sus territorios como ante el Estado y la sociedad en general, por lo tanto, la construcción de este documento será vital para el cumplimiento de los compromisos del Estado con los Pueblos Indígenas. Los espacios conjuntos que adelante la CONCIP con la MRA será vital para contar con un documento que recoja todas las visiones territoriales de los Pueblos Indígenas</t>
  </si>
  <si>
    <t>Durante la primera sesión de la CONCIP, se avanzó en la concertación de la hoja de ruta para la formulación conjunta del plan de acción anualizado, constituyéndose en un avance en la fase de formulación y concertación del plan de acción requerido para la implementación de la política</t>
  </si>
  <si>
    <t>En la 1 sesión del 2026 de CONCIP se construyó entre el gobierno nacional y los delegados de los pueblos indígenas de la CONCIP, hoja de ruta para la formulación y ejecución de la política. Se aspira que esta articulación entre el gobierno nacional (los diferentes Ministerios) y los Pueblos Indígenas permita que la política culmine con la expedición del decreto en el presente gobierno, y el cumplimiento del acuerdo establecido en el PND 2022-2026</t>
  </si>
  <si>
    <t>Se firmó e inició ejecución el convenio interadministrativo 1088 de 2026, mediante el cual se desarrollará el proyecto Crea Digital.</t>
  </si>
  <si>
    <t>A través del proyecto CREA DIGITAL, se brindará asistencia técnica a organizaciones o comunidades étnicas (avaladas por el Ministerio del Interior y/o la autoridad competente), para el desarrollo de sus contenidos digitales, por lo que durante el mes de febrero se trabajó en la estructuración de los términos de referencia de la convocatoria que se publicará en el mes de marzo. Lo anterior en el marco del convenio interadministrativo 1088 de 2026 suscrito entre MinTIC/FUTIC y CoCrea.</t>
  </si>
  <si>
    <t>Aprobado DNP: 09/03/2026</t>
  </si>
  <si>
    <t>El mes de marzo se dio apertura a la convocatoria Crea Digital, incluyendo la categoría 4 para contenidos creados por grupos étnicos, asi mismo se llevó a cabo una jornada especial de socialización dirigida a grupos étnicos, con el propósito de promover su participación en el proceso.</t>
  </si>
  <si>
    <t>El lanzamiento oficial de la convocatoria Crea Digital – componente Asistencia Técnica – se realizó el 10 de marzo de 2026 y la apertura de inscripciones el 11 de marzo de 2026, habilitando el proceso de postulación para los interesados en las cuatro categorías habilitadas, en la cual, la número 4, está orientada especialmente a grupos étnicos. Adicionalmente, en el marco de la estrategia de divulgación y acompañamiento a la convocatoria, el 25 de marzo de 2026 se llevó a cabo una jornada de socialización dirigida a grupos étnicos, con el propósito de promover su participación en el proceso. De igual manera, el 26 de marzo de 2026 se realizó una sesión de preguntas y respuestas abierta a toda la industria, orientada a resolver inquietudes de los interesados y fortalecer la claridad sobre los términos y condiciones de la convocatoria.</t>
  </si>
  <si>
    <t>Aprobado DNP: 08/04/2026</t>
  </si>
  <si>
    <t>Computadores para Educar para el mes de febrero realizó entrega de 23 laboratorios en sedes educativas que cuenten con un porcentaje mayor o igual al 50% de estudiantes NARP matriculados.</t>
  </si>
  <si>
    <t>Computadores para Educar en el mes de febrero realizó entrega de 23 laboratorios en sedes educativas que cuenten con un porcentaje mayor o igual al 50% de estudiantes NARP matriculados; de las cuales son 14 rurales y 9 urbanas y se encuentran ubicadas en los Departamentos de Chocó; Guajira; Sucre; Bolivar; Cesar; Antioquia y Cauca.</t>
  </si>
  <si>
    <t>Durante el mes de marzo de 2026, Computadores para Educar realizó la entrega de un total de 65 equipos a sedes educativas que cuentan con un porcentaje igual o superior al 50% de estudiantes NARP matriculados. De estos, 33 fueron equipos portátiles y 32 a laboratorios.</t>
  </si>
  <si>
    <t>Durante el mes de marzo de 2026, Computadores para Educar realizó la entrega de 65 equipos a sedes educativas que cuentan con un porcentaje igual o superior al 50% de estudiantes NARP matriculados. De estas, 23 sedes corresponden a zonas rurales y 16 a zonas urbanas, ubicadas en los departamentos de Antioquia, Bolívar, Caldas, Cauca, Cesar, Chocó, La Guajira, Nariño, Sucre y Valle del Cauca.</t>
  </si>
  <si>
    <t>En el mes de febrero se mantuvieron en Fase de Operación y Mantenimiento, 260 soluciones de conectividad ubicadas en territorios de comunidades NARP, provistas por parte del Proyecto Zonas Comunitarias para la Paz.</t>
  </si>
  <si>
    <t>En el mes de marzo se mantuvieron en Fase de Operación y Mantenimiento, 260 soluciones de conectividad ubicadas en territorios de comunidades NARP, provistas por parte del Proyecto Zonas Comunitarias para la 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</si>
</sst>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 #,##0.00_-;\-&quot;$&quot;\ * #,##0.00_-;_-&quot;$&quot;\ * &quot;-&quot;??_-;_-@_-"/>
    <numFmt numFmtId="43" formatCode="_-* #,##0.00_-;\-* #,##0.00_-;_-* &quot;-&quot;??_-;_-@_-"/>
    <numFmt numFmtId="164" formatCode="_(* #,##0_);_(* \(#,##0\);_(* &quot;-&quot;_);_(@_)"/>
    <numFmt numFmtId="165" formatCode="_(* #,##0.00_);_(* \(#,##0.00\);_(* &quot;-&quot;??_);_(@_)"/>
    <numFmt numFmtId="166" formatCode="0.0%"/>
    <numFmt numFmtId="167" formatCode="#,##0.0"/>
    <numFmt numFmtId="168" formatCode="_-* #,##0.0_-;\-* #,##0.0_-;_-* &quot;-&quot;??_-;_-@_-"/>
    <numFmt numFmtId="169" formatCode="_-* #,##0_-;\-* #,##0_-;_-* &quot;-&quot;??_-;_-@_-"/>
    <numFmt numFmtId="170" formatCode="&quot;$&quot;\ #,##0"/>
    <numFmt numFmtId="171" formatCode="_(* #,##0_);_(* \(#,##0\);_(* &quot;-&quot;??_);_(@_)"/>
  </numFmts>
  <fonts count="58" x14ac:knownFonts="1">
    <font>
      <sz val="11"/>
      <color theme="1"/>
      <name val="Calibri"/>
      <family val="2"/>
      <scheme val="minor"/>
    </font>
    <font>
      <sz val="11"/>
      <color theme="1"/>
      <name val="Calibri"/>
      <family val="2"/>
      <scheme val="minor"/>
    </font>
    <font>
      <u/>
      <sz val="11"/>
      <color theme="10"/>
      <name val="Calibri"/>
      <family val="2"/>
      <scheme val="minor"/>
    </font>
    <font>
      <sz val="11"/>
      <color rgb="FF000000"/>
      <name val="Calibri"/>
      <family val="2"/>
      <scheme val="minor"/>
    </font>
    <font>
      <sz val="10"/>
      <name val="Arial"/>
      <family val="2"/>
    </font>
    <font>
      <sz val="12"/>
      <color theme="1"/>
      <name val="Arial Narrow"/>
      <family val="2"/>
    </font>
    <font>
      <sz val="12"/>
      <name val="Arial Narrow"/>
      <family val="2"/>
    </font>
    <font>
      <sz val="11"/>
      <color theme="1"/>
      <name val="Arial Narrow"/>
      <family val="2"/>
    </font>
    <font>
      <b/>
      <sz val="11"/>
      <color theme="1"/>
      <name val="Arial Narrow"/>
      <family val="2"/>
    </font>
    <font>
      <sz val="11"/>
      <name val="Arial Narrow"/>
      <family val="2"/>
    </font>
    <font>
      <b/>
      <sz val="11"/>
      <color theme="0"/>
      <name val="Arial Narrow"/>
      <family val="2"/>
    </font>
    <font>
      <sz val="11"/>
      <color theme="1" tint="0.249977111117893"/>
      <name val="Arial Narrow"/>
      <family val="2"/>
    </font>
    <font>
      <sz val="9"/>
      <color rgb="FF000000"/>
      <name val="Calibri"/>
      <family val="2"/>
    </font>
    <font>
      <b/>
      <sz val="10"/>
      <color theme="1"/>
      <name val="Arial Narrow"/>
      <family val="2"/>
    </font>
    <font>
      <b/>
      <sz val="9"/>
      <color rgb="FF000000"/>
      <name val="Calibri"/>
      <family val="2"/>
    </font>
    <font>
      <sz val="11"/>
      <color rgb="FFFF0000"/>
      <name val="Arial Narrow"/>
      <family val="2"/>
    </font>
    <font>
      <sz val="11"/>
      <color rgb="FF000000"/>
      <name val="Arial Narrow"/>
      <family val="2"/>
    </font>
    <font>
      <b/>
      <sz val="11"/>
      <color rgb="FF000000"/>
      <name val="Arial Narrow"/>
      <family val="2"/>
    </font>
    <font>
      <sz val="10"/>
      <name val="Arial Narrow"/>
      <family val="2"/>
    </font>
    <font>
      <sz val="11"/>
      <color rgb="FF000000"/>
      <name val="Calibri"/>
      <family val="2"/>
    </font>
    <font>
      <sz val="12"/>
      <color rgb="FF000000"/>
      <name val="Arial Narrow"/>
      <family val="2"/>
    </font>
    <font>
      <sz val="10"/>
      <color rgb="FF000000"/>
      <name val="Arial Narrow"/>
      <family val="2"/>
    </font>
    <font>
      <b/>
      <sz val="10"/>
      <color rgb="FF000000"/>
      <name val="Arial Narrow"/>
      <family val="2"/>
    </font>
    <font>
      <sz val="15"/>
      <color rgb="FF000000"/>
      <name val="Arial"/>
      <family val="2"/>
    </font>
    <font>
      <b/>
      <sz val="11"/>
      <color theme="1"/>
      <name val="Calibri"/>
      <family val="2"/>
      <scheme val="minor"/>
    </font>
    <font>
      <b/>
      <sz val="10"/>
      <name val="Arial Narrow"/>
      <family val="2"/>
    </font>
    <font>
      <b/>
      <u/>
      <sz val="11"/>
      <color theme="1"/>
      <name val="Calibri"/>
      <family val="2"/>
      <scheme val="minor"/>
    </font>
    <font>
      <sz val="10"/>
      <color rgb="FF000000"/>
      <name val="Aptos"/>
      <family val="2"/>
    </font>
    <font>
      <sz val="9"/>
      <color rgb="FF000000"/>
      <name val="Aptos"/>
      <family val="2"/>
    </font>
    <font>
      <sz val="11"/>
      <color rgb="FF000000"/>
      <name val="Aptos"/>
      <family val="2"/>
    </font>
    <font>
      <b/>
      <sz val="9"/>
      <color indexed="81"/>
      <name val="Tahoma"/>
      <family val="2"/>
    </font>
    <font>
      <sz val="11"/>
      <color rgb="FF000000"/>
      <name val="Arial Narrow"/>
      <family val="2"/>
    </font>
    <font>
      <sz val="11"/>
      <color theme="1"/>
      <name val="Arial Narrow"/>
      <family val="2"/>
    </font>
    <font>
      <b/>
      <sz val="11"/>
      <color theme="1"/>
      <name val="Arial Narrow"/>
      <family val="2"/>
    </font>
    <font>
      <sz val="11"/>
      <name val="Arial Narrow"/>
      <family val="2"/>
    </font>
    <font>
      <b/>
      <sz val="11"/>
      <color theme="1" tint="0.249977111117893"/>
      <name val="Arial Narrow"/>
      <family val="2"/>
    </font>
    <font>
      <sz val="11"/>
      <color theme="1"/>
      <name val="Calibri"/>
      <family val="2"/>
    </font>
    <font>
      <sz val="11"/>
      <color rgb="FF4E4D4D"/>
      <name val="Arial"/>
      <family val="2"/>
    </font>
    <font>
      <sz val="12"/>
      <color theme="1"/>
      <name val="Aptos"/>
      <family val="2"/>
    </font>
    <font>
      <sz val="10"/>
      <color theme="1"/>
      <name val="Arial Narrow"/>
      <family val="2"/>
    </font>
    <font>
      <b/>
      <sz val="11"/>
      <color rgb="FFFF0000"/>
      <name val="Arial Narrow"/>
      <family val="2"/>
    </font>
    <font>
      <sz val="11"/>
      <color rgb="FF000000"/>
      <name val="Arial"/>
      <family val="2"/>
    </font>
    <font>
      <sz val="9"/>
      <color rgb="FF333333"/>
      <name val="Arial"/>
      <family val="2"/>
    </font>
    <font>
      <u/>
      <sz val="11"/>
      <color rgb="FF000000"/>
      <name val="Arial Narrow"/>
      <family val="2"/>
    </font>
    <font>
      <sz val="14"/>
      <color theme="1"/>
      <name val="Arial Narrow"/>
      <family val="2"/>
    </font>
    <font>
      <sz val="9"/>
      <color indexed="81"/>
      <name val="Tahoma"/>
      <family val="2"/>
    </font>
    <font>
      <b/>
      <sz val="9.9"/>
      <color rgb="FF000000"/>
      <name val="Arial Narrow"/>
      <family val="2"/>
    </font>
    <font>
      <sz val="11"/>
      <name val="Aptos Narrow"/>
      <family val="2"/>
    </font>
    <font>
      <sz val="11"/>
      <color rgb="FF0D0D0D"/>
      <name val="Arial Narrow"/>
      <family val="2"/>
    </font>
    <font>
      <sz val="11"/>
      <color rgb="FF70AD47"/>
      <name val="Arial Narrow"/>
      <family val="2"/>
    </font>
    <font>
      <sz val="11"/>
      <color rgb="FF5B9BD5"/>
      <name val="Arial Narrow"/>
      <family val="2"/>
    </font>
    <font>
      <sz val="8"/>
      <name val="Calibri"/>
      <family val="2"/>
      <scheme val="minor"/>
    </font>
    <font>
      <b/>
      <sz val="10"/>
      <color theme="0"/>
      <name val="Arial Narrow"/>
      <family val="2"/>
    </font>
    <font>
      <b/>
      <sz val="9"/>
      <color rgb="FF242424"/>
      <name val="Segoe UI"/>
      <family val="2"/>
    </font>
    <font>
      <sz val="9"/>
      <color rgb="FF242424"/>
      <name val="Segoe UI"/>
      <family val="2"/>
    </font>
    <font>
      <sz val="9"/>
      <color rgb="FFFF0000"/>
      <name val="Segoe UI"/>
      <family val="2"/>
    </font>
    <font>
      <sz val="9"/>
      <name val="Segoe UI"/>
      <family val="2"/>
    </font>
    <font>
      <sz val="11"/>
      <color rgb="FF333333"/>
      <name val="Arial Narrow"/>
      <family val="2"/>
    </font>
  </fonts>
  <fills count="31">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rgb="FFFFFF00"/>
        <bgColor indexed="64"/>
      </patternFill>
    </fill>
    <fill>
      <patternFill patternType="solid">
        <fgColor rgb="FFF1C68E"/>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1"/>
        <bgColor indexed="64"/>
      </patternFill>
    </fill>
    <fill>
      <patternFill patternType="solid">
        <fgColor theme="9"/>
        <bgColor indexed="64"/>
      </patternFill>
    </fill>
    <fill>
      <patternFill patternType="solid">
        <fgColor theme="8" tint="0.59999389629810485"/>
        <bgColor indexed="64"/>
      </patternFill>
    </fill>
    <fill>
      <patternFill patternType="solid">
        <fgColor theme="0"/>
        <bgColor indexed="64"/>
      </patternFill>
    </fill>
    <fill>
      <patternFill patternType="solid">
        <fgColor rgb="FFD9D9D9"/>
        <bgColor rgb="FF000000"/>
      </patternFill>
    </fill>
    <fill>
      <patternFill patternType="solid">
        <fgColor rgb="FF4EA72E"/>
        <bgColor rgb="FF000000"/>
      </patternFill>
    </fill>
    <fill>
      <patternFill patternType="solid">
        <fgColor rgb="FFFFC000"/>
        <bgColor indexed="64"/>
      </patternFill>
    </fill>
    <fill>
      <patternFill patternType="solid">
        <fgColor rgb="FFFFFFFF"/>
        <bgColor rgb="FF000000"/>
      </patternFill>
    </fill>
    <fill>
      <patternFill patternType="solid">
        <fgColor theme="2" tint="-0.89999084444715716"/>
        <bgColor indexed="64"/>
      </patternFill>
    </fill>
    <fill>
      <patternFill patternType="solid">
        <fgColor theme="7" tint="0.79998168889431442"/>
        <bgColor indexed="64"/>
      </patternFill>
    </fill>
    <fill>
      <patternFill patternType="solid">
        <fgColor theme="4"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bgColor indexed="64"/>
      </patternFill>
    </fill>
    <fill>
      <patternFill patternType="solid">
        <fgColor rgb="FFFF0000"/>
        <bgColor indexed="64"/>
      </patternFill>
    </fill>
    <fill>
      <patternFill patternType="solid">
        <fgColor rgb="FFFFFFFF"/>
        <bgColor indexed="64"/>
      </patternFill>
    </fill>
    <fill>
      <patternFill patternType="solid">
        <fgColor rgb="FF2F75B5"/>
        <bgColor indexed="64"/>
      </patternFill>
    </fill>
    <fill>
      <patternFill patternType="solid">
        <fgColor rgb="FFFF0000"/>
        <bgColor rgb="FF000000"/>
      </patternFill>
    </fill>
  </fills>
  <borders count="94">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style="thin">
        <color theme="1"/>
      </right>
      <top style="thin">
        <color theme="1"/>
      </top>
      <bottom style="thin">
        <color theme="1"/>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left>
      <right/>
      <top style="thin">
        <color theme="1"/>
      </top>
      <bottom style="thin">
        <color theme="0"/>
      </bottom>
      <diagonal/>
    </border>
    <border>
      <left/>
      <right/>
      <top style="thin">
        <color theme="1"/>
      </top>
      <bottom style="thin">
        <color theme="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theme="0" tint="-0.499984740745262"/>
      </right>
      <top/>
      <bottom style="thin">
        <color theme="0" tint="-0.499984740745262"/>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top/>
      <bottom style="thin">
        <color rgb="FF000000"/>
      </bottom>
      <diagonal/>
    </border>
    <border>
      <left/>
      <right style="thin">
        <color theme="0"/>
      </right>
      <top/>
      <bottom style="thin">
        <color theme="0"/>
      </bottom>
      <diagonal/>
    </border>
    <border>
      <left style="thin">
        <color theme="0" tint="-0.499984740745262"/>
      </left>
      <right/>
      <top style="thin">
        <color theme="0" tint="-0.499984740745262"/>
      </top>
      <bottom/>
      <diagonal/>
    </border>
    <border>
      <left style="thin">
        <color theme="0" tint="-0.499984740745262"/>
      </left>
      <right/>
      <top/>
      <bottom/>
      <diagonal/>
    </border>
    <border>
      <left/>
      <right/>
      <top style="thin">
        <color indexed="64"/>
      </top>
      <bottom style="thin">
        <color indexed="64"/>
      </bottom>
      <diagonal/>
    </border>
    <border>
      <left/>
      <right style="thin">
        <color rgb="FF808080"/>
      </right>
      <top/>
      <bottom style="thin">
        <color rgb="FF808080"/>
      </bottom>
      <diagonal/>
    </border>
    <border>
      <left/>
      <right style="thin">
        <color theme="1"/>
      </right>
      <top style="thin">
        <color theme="1"/>
      </top>
      <bottom style="thin">
        <color theme="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thin">
        <color theme="0"/>
      </bottom>
      <diagonal/>
    </border>
    <border>
      <left style="thin">
        <color rgb="FF000000"/>
      </left>
      <right/>
      <top style="thin">
        <color rgb="FF000000"/>
      </top>
      <bottom style="thin">
        <color rgb="FF00000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theme="0" tint="-0.499984740745262"/>
      </right>
      <top/>
      <bottom/>
      <diagonal/>
    </border>
    <border>
      <left style="thin">
        <color rgb="FF808080"/>
      </left>
      <right style="thin">
        <color rgb="FF808080"/>
      </right>
      <top/>
      <bottom style="thin">
        <color rgb="FF80808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808080"/>
      </right>
      <top/>
      <bottom style="thin">
        <color rgb="FF808080"/>
      </bottom>
      <diagonal/>
    </border>
    <border>
      <left style="medium">
        <color rgb="FF000000"/>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rgb="FF000000"/>
      </bottom>
      <diagonal/>
    </border>
    <border>
      <left style="thin">
        <color theme="0" tint="-0.499984740745262"/>
      </left>
      <right style="thin">
        <color theme="0" tint="-0.499984740745262"/>
      </right>
      <top style="thin">
        <color theme="0" tint="-0.499984740745262"/>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808080"/>
      </left>
      <right/>
      <top/>
      <bottom style="thin">
        <color rgb="FF808080"/>
      </bottom>
      <diagonal/>
    </border>
    <border>
      <left style="thin">
        <color indexed="64"/>
      </left>
      <right/>
      <top/>
      <bottom style="thin">
        <color indexed="64"/>
      </bottom>
      <diagonal/>
    </border>
    <border>
      <left style="thin">
        <color theme="0" tint="-0.499984740745262"/>
      </left>
      <right/>
      <top style="thin">
        <color theme="0" tint="-0.499984740745262"/>
      </top>
      <bottom style="medium">
        <color rgb="FF000000"/>
      </bottom>
      <diagonal/>
    </border>
    <border>
      <left/>
      <right/>
      <top style="thin">
        <color theme="0" tint="-0.499984740745262"/>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medium">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0"/>
      </left>
      <right/>
      <top/>
      <bottom style="thin">
        <color theme="0"/>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top style="thin">
        <color theme="2" tint="-0.249977111117893"/>
      </top>
      <bottom/>
      <diagonal/>
    </border>
    <border>
      <left/>
      <right style="thin">
        <color theme="2" tint="-0.249977111117893"/>
      </right>
      <top style="thin">
        <color theme="2" tint="-0.249977111117893"/>
      </top>
      <bottom/>
      <diagonal/>
    </border>
    <border>
      <left/>
      <right style="thin">
        <color theme="2" tint="-0.249977111117893"/>
      </right>
      <top/>
      <bottom style="thin">
        <color theme="2" tint="-0.249977111117893"/>
      </bottom>
      <diagonal/>
    </border>
    <border>
      <left/>
      <right style="thin">
        <color theme="2" tint="-0.249977111117893"/>
      </right>
      <top/>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style="thin">
        <color theme="2" tint="-0.249977111117893"/>
      </left>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rgb="FF000000"/>
      </right>
      <top style="thin">
        <color rgb="FF000000"/>
      </top>
      <bottom/>
      <diagonal/>
    </border>
    <border>
      <left style="thin">
        <color indexed="64"/>
      </left>
      <right style="thin">
        <color indexed="64"/>
      </right>
      <top/>
      <bottom/>
      <diagonal/>
    </border>
  </borders>
  <cellStyleXfs count="517">
    <xf numFmtId="0" fontId="0" fillId="0" borderId="0"/>
    <xf numFmtId="9" fontId="1" fillId="0" borderId="0" applyFont="0" applyFill="0" applyBorder="0" applyAlignment="0" applyProtection="0"/>
    <xf numFmtId="0" fontId="3"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4"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792">
    <xf numFmtId="0" fontId="0" fillId="0" borderId="0" xfId="0"/>
    <xf numFmtId="0" fontId="0" fillId="0" borderId="1" xfId="0" applyBorder="1" applyAlignment="1">
      <alignment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vertical="center" wrapText="1"/>
    </xf>
    <xf numFmtId="1" fontId="7" fillId="0" borderId="0" xfId="0" applyNumberFormat="1" applyFont="1" applyAlignment="1">
      <alignment horizontal="center" vertical="center" wrapText="1"/>
    </xf>
    <xf numFmtId="0" fontId="10" fillId="2"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3" fontId="11" fillId="7" borderId="7" xfId="10" applyNumberFormat="1" applyFont="1" applyFill="1" applyBorder="1" applyAlignment="1" applyProtection="1">
      <alignment horizontal="left" vertical="center" wrapText="1"/>
      <protection locked="0"/>
    </xf>
    <xf numFmtId="3" fontId="11" fillId="7" borderId="7" xfId="10" applyNumberFormat="1" applyFont="1" applyFill="1" applyBorder="1" applyAlignment="1" applyProtection="1">
      <alignment horizontal="center" vertical="center" wrapText="1"/>
      <protection locked="0"/>
    </xf>
    <xf numFmtId="1" fontId="7" fillId="7" borderId="7" xfId="0" applyNumberFormat="1" applyFont="1" applyFill="1" applyBorder="1" applyAlignment="1">
      <alignment horizontal="center" vertical="center" wrapText="1"/>
    </xf>
    <xf numFmtId="0" fontId="7" fillId="0" borderId="7" xfId="0" applyFont="1" applyBorder="1" applyAlignment="1">
      <alignment horizontal="left" vertical="center" wrapText="1" readingOrder="1"/>
    </xf>
    <xf numFmtId="0" fontId="7" fillId="0" borderId="7" xfId="0" applyFont="1" applyBorder="1" applyAlignment="1">
      <alignment horizontal="left" vertical="center" wrapText="1"/>
    </xf>
    <xf numFmtId="166" fontId="11" fillId="7" borderId="7" xfId="1" applyNumberFormat="1" applyFont="1" applyFill="1" applyBorder="1" applyAlignment="1" applyProtection="1">
      <alignment horizontal="center" vertical="center" wrapText="1"/>
      <protection locked="0"/>
    </xf>
    <xf numFmtId="167" fontId="11" fillId="7" borderId="7" xfId="10" applyNumberFormat="1" applyFont="1" applyFill="1" applyBorder="1" applyAlignment="1" applyProtection="1">
      <alignment horizontal="center" vertical="center" wrapText="1"/>
      <protection locked="0"/>
    </xf>
    <xf numFmtId="0" fontId="8" fillId="3" borderId="8"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1" borderId="15" xfId="0" applyFont="1" applyFill="1" applyBorder="1" applyAlignment="1">
      <alignment horizontal="center" vertical="center" wrapText="1"/>
    </xf>
    <xf numFmtId="0" fontId="7" fillId="0" borderId="4"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0" fillId="0" borderId="20" xfId="0" applyBorder="1" applyAlignment="1">
      <alignment vertical="center" wrapText="1"/>
    </xf>
    <xf numFmtId="0" fontId="0" fillId="0" borderId="20" xfId="0" applyBorder="1" applyAlignment="1">
      <alignment vertical="center"/>
    </xf>
    <xf numFmtId="0" fontId="0" fillId="0" borderId="21" xfId="0" applyBorder="1" applyAlignment="1">
      <alignment horizontal="center" vertical="center" wrapText="1"/>
    </xf>
    <xf numFmtId="0" fontId="7" fillId="4" borderId="7" xfId="0" applyFont="1" applyFill="1" applyBorder="1" applyAlignment="1">
      <alignment horizontal="left" vertical="center" wrapText="1"/>
    </xf>
    <xf numFmtId="0" fontId="9" fillId="0" borderId="0" xfId="0" applyFont="1" applyAlignment="1">
      <alignment vertical="center" wrapText="1"/>
    </xf>
    <xf numFmtId="3" fontId="9" fillId="0" borderId="0" xfId="0" applyNumberFormat="1" applyFont="1" applyAlignment="1">
      <alignment vertical="center" wrapText="1"/>
    </xf>
    <xf numFmtId="0" fontId="9" fillId="7" borderId="7" xfId="0" applyFont="1" applyFill="1" applyBorder="1" applyAlignment="1">
      <alignment horizontal="left" vertical="center" wrapText="1"/>
    </xf>
    <xf numFmtId="0" fontId="7" fillId="8" borderId="7" xfId="0" applyFont="1" applyFill="1" applyBorder="1" applyAlignment="1">
      <alignment horizontal="left" vertical="center" wrapText="1" readingOrder="1"/>
    </xf>
    <xf numFmtId="0" fontId="7" fillId="8" borderId="8" xfId="0" applyFont="1" applyFill="1" applyBorder="1" applyAlignment="1">
      <alignment horizontal="left" vertical="center" wrapText="1" readingOrder="1"/>
    </xf>
    <xf numFmtId="49" fontId="7" fillId="0" borderId="0" xfId="0" applyNumberFormat="1" applyFont="1" applyAlignment="1">
      <alignment horizontal="center" vertical="center" wrapText="1"/>
    </xf>
    <xf numFmtId="3" fontId="8" fillId="0" borderId="0" xfId="0" applyNumberFormat="1" applyFont="1" applyAlignment="1">
      <alignment horizontal="center" vertical="center" wrapText="1"/>
    </xf>
    <xf numFmtId="0" fontId="10" fillId="10" borderId="22" xfId="0" applyFont="1" applyFill="1" applyBorder="1" applyAlignment="1">
      <alignment horizontal="center" vertical="center" wrapText="1"/>
    </xf>
    <xf numFmtId="3" fontId="7" fillId="0" borderId="7" xfId="0" applyNumberFormat="1" applyFont="1" applyBorder="1" applyAlignment="1">
      <alignment horizontal="left" vertical="center" wrapText="1" readingOrder="1"/>
    </xf>
    <xf numFmtId="3" fontId="7" fillId="0" borderId="1" xfId="0" applyNumberFormat="1" applyFont="1" applyBorder="1" applyAlignment="1">
      <alignment vertical="center"/>
    </xf>
    <xf numFmtId="169" fontId="7" fillId="0" borderId="7" xfId="0" applyNumberFormat="1" applyFont="1" applyBorder="1" applyAlignment="1">
      <alignment horizontal="left" vertical="center" wrapText="1" readingOrder="1"/>
    </xf>
    <xf numFmtId="165" fontId="7" fillId="0" borderId="0" xfId="259" applyFont="1" applyAlignment="1">
      <alignment horizontal="center" vertical="center" wrapText="1"/>
    </xf>
    <xf numFmtId="0" fontId="0" fillId="0" borderId="23" xfId="0" applyBorder="1" applyAlignment="1">
      <alignment vertical="center" wrapText="1"/>
    </xf>
    <xf numFmtId="0" fontId="0" fillId="0" borderId="21" xfId="0" applyBorder="1" applyAlignment="1">
      <alignment vertical="center" wrapText="1"/>
    </xf>
    <xf numFmtId="0" fontId="0" fillId="0" borderId="24" xfId="0" applyBorder="1" applyAlignment="1">
      <alignment vertical="center" wrapText="1"/>
    </xf>
    <xf numFmtId="0" fontId="0" fillId="0" borderId="25" xfId="0" applyBorder="1" applyAlignment="1">
      <alignment horizontal="center" vertical="center" wrapText="1"/>
    </xf>
    <xf numFmtId="0" fontId="16" fillId="0" borderId="26" xfId="0" applyFont="1" applyBorder="1" applyAlignment="1">
      <alignment horizontal="center" vertical="center" wrapText="1" readingOrder="1"/>
    </xf>
    <xf numFmtId="0" fontId="7" fillId="0" borderId="7" xfId="0" applyFont="1" applyBorder="1" applyAlignment="1">
      <alignment horizontal="center" vertical="center" wrapText="1" readingOrder="1"/>
    </xf>
    <xf numFmtId="0" fontId="7" fillId="0" borderId="21" xfId="0" applyFont="1" applyBorder="1" applyAlignment="1">
      <alignment horizontal="center" vertical="center" wrapText="1"/>
    </xf>
    <xf numFmtId="0" fontId="7" fillId="0" borderId="7" xfId="0" applyFont="1" applyBorder="1" applyAlignment="1">
      <alignment horizontal="left" vertical="top" wrapText="1" readingOrder="1"/>
    </xf>
    <xf numFmtId="0" fontId="16" fillId="0" borderId="27" xfId="0" applyFont="1" applyBorder="1" applyAlignment="1">
      <alignment vertical="center" wrapText="1" readingOrder="1"/>
    </xf>
    <xf numFmtId="0" fontId="16" fillId="0" borderId="28" xfId="0" applyFont="1" applyBorder="1" applyAlignment="1">
      <alignment vertical="center" wrapText="1" readingOrder="1"/>
    </xf>
    <xf numFmtId="0" fontId="7" fillId="0" borderId="8" xfId="0" applyFont="1" applyBorder="1" applyAlignment="1">
      <alignment horizontal="left" vertical="center" wrapText="1" readingOrder="1"/>
    </xf>
    <xf numFmtId="0" fontId="7" fillId="0" borderId="21" xfId="0" applyFont="1" applyBorder="1" applyAlignment="1">
      <alignment horizontal="center" vertical="center" wrapText="1" readingOrder="1"/>
    </xf>
    <xf numFmtId="0" fontId="7" fillId="0" borderId="0" xfId="0" applyFont="1" applyAlignment="1">
      <alignment horizontal="left" vertical="center" wrapText="1"/>
    </xf>
    <xf numFmtId="0" fontId="7" fillId="0" borderId="21" xfId="0" applyFont="1" applyBorder="1" applyAlignment="1">
      <alignment horizontal="left" vertical="center" wrapText="1" readingOrder="1"/>
    </xf>
    <xf numFmtId="9" fontId="7" fillId="0" borderId="3" xfId="1" applyFont="1" applyBorder="1" applyAlignment="1">
      <alignment horizontal="center" vertical="center" wrapText="1"/>
    </xf>
    <xf numFmtId="0" fontId="19" fillId="0" borderId="20" xfId="0" applyFont="1" applyBorder="1" applyAlignment="1">
      <alignment wrapText="1"/>
    </xf>
    <xf numFmtId="0" fontId="19" fillId="0" borderId="25" xfId="0" applyFont="1" applyBorder="1" applyAlignment="1">
      <alignment wrapText="1"/>
    </xf>
    <xf numFmtId="0" fontId="7" fillId="0" borderId="20" xfId="0" applyFont="1" applyBorder="1" applyAlignment="1">
      <alignment vertical="center" wrapText="1"/>
    </xf>
    <xf numFmtId="0" fontId="7" fillId="0" borderId="13" xfId="0" applyFont="1" applyBorder="1" applyAlignment="1">
      <alignment vertical="center" wrapText="1"/>
    </xf>
    <xf numFmtId="0" fontId="0" fillId="0" borderId="0" xfId="0" applyAlignment="1">
      <alignment wrapText="1"/>
    </xf>
    <xf numFmtId="0" fontId="10" fillId="10" borderId="15" xfId="0" applyFont="1" applyFill="1" applyBorder="1" applyAlignment="1">
      <alignment vertical="center" wrapText="1"/>
    </xf>
    <xf numFmtId="3" fontId="20" fillId="0" borderId="21" xfId="0" applyNumberFormat="1" applyFont="1" applyBorder="1" applyAlignment="1">
      <alignment horizontal="center" vertical="center" wrapText="1"/>
    </xf>
    <xf numFmtId="0" fontId="20" fillId="0" borderId="21" xfId="0" applyFont="1" applyBorder="1" applyAlignment="1">
      <alignment horizontal="center" vertical="center" wrapText="1"/>
    </xf>
    <xf numFmtId="0" fontId="20" fillId="0" borderId="23" xfId="0" applyFont="1" applyBorder="1" applyAlignment="1">
      <alignment horizontal="center" vertical="center" wrapText="1"/>
    </xf>
    <xf numFmtId="0" fontId="10" fillId="10" borderId="15" xfId="0" applyFont="1" applyFill="1" applyBorder="1" applyAlignment="1">
      <alignment horizontal="left" vertical="center" wrapText="1"/>
    </xf>
    <xf numFmtId="3" fontId="23" fillId="0" borderId="0" xfId="0" applyNumberFormat="1" applyFont="1"/>
    <xf numFmtId="0" fontId="7" fillId="0" borderId="13" xfId="0" applyFont="1" applyBorder="1" applyAlignment="1">
      <alignment horizontal="left" vertical="center" wrapText="1" readingOrder="1"/>
    </xf>
    <xf numFmtId="0" fontId="10" fillId="11" borderId="3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6" fillId="0" borderId="16" xfId="0" applyFont="1" applyBorder="1" applyAlignment="1">
      <alignment wrapText="1" readingOrder="1"/>
    </xf>
    <xf numFmtId="0" fontId="16" fillId="0" borderId="13" xfId="0" applyFont="1" applyBorder="1" applyAlignment="1">
      <alignment vertical="center" wrapText="1" readingOrder="1"/>
    </xf>
    <xf numFmtId="0" fontId="16" fillId="0" borderId="16" xfId="0" applyFont="1" applyBorder="1" applyAlignment="1">
      <alignment vertical="center" wrapText="1" readingOrder="1"/>
    </xf>
    <xf numFmtId="0" fontId="16" fillId="0" borderId="21" xfId="0" applyFont="1" applyBorder="1" applyAlignment="1">
      <alignment horizontal="left" vertical="center" wrapText="1" readingOrder="1"/>
    </xf>
    <xf numFmtId="0" fontId="13" fillId="5" borderId="35" xfId="0" applyFont="1" applyFill="1" applyBorder="1" applyAlignment="1">
      <alignment horizontal="center" vertical="center" wrapText="1" readingOrder="1"/>
    </xf>
    <xf numFmtId="0" fontId="7" fillId="0" borderId="6" xfId="0" applyFont="1" applyBorder="1" applyAlignment="1">
      <alignment vertical="center"/>
    </xf>
    <xf numFmtId="0" fontId="7" fillId="0" borderId="6" xfId="0" applyFont="1" applyBorder="1" applyAlignment="1">
      <alignment horizontal="center" vertical="center"/>
    </xf>
    <xf numFmtId="9" fontId="7" fillId="0" borderId="6" xfId="1" applyFont="1" applyBorder="1" applyAlignment="1">
      <alignment vertical="center"/>
    </xf>
    <xf numFmtId="0" fontId="13" fillId="5" borderId="13" xfId="0" applyFont="1" applyFill="1" applyBorder="1" applyAlignment="1">
      <alignment horizontal="center" vertical="center" wrapText="1" readingOrder="1"/>
    </xf>
    <xf numFmtId="0" fontId="5" fillId="6" borderId="13" xfId="0" applyFont="1" applyFill="1" applyBorder="1" applyAlignment="1">
      <alignment horizontal="center" vertical="center"/>
    </xf>
    <xf numFmtId="0" fontId="6" fillId="6" borderId="13" xfId="0" applyFont="1" applyFill="1" applyBorder="1" applyAlignment="1">
      <alignment horizontal="left" vertical="center" wrapText="1"/>
    </xf>
    <xf numFmtId="9" fontId="7" fillId="0" borderId="13" xfId="1" applyFont="1" applyBorder="1" applyAlignment="1">
      <alignment horizontal="center" vertical="center"/>
    </xf>
    <xf numFmtId="1" fontId="7" fillId="0" borderId="13" xfId="259" applyNumberFormat="1" applyFont="1" applyBorder="1" applyAlignment="1">
      <alignment horizontal="center" vertical="center"/>
    </xf>
    <xf numFmtId="3" fontId="7" fillId="0" borderId="13" xfId="0" applyNumberFormat="1" applyFont="1" applyBorder="1" applyAlignment="1">
      <alignment horizontal="center" vertical="center"/>
    </xf>
    <xf numFmtId="3" fontId="7" fillId="0" borderId="13" xfId="0" applyNumberFormat="1" applyFont="1" applyBorder="1" applyAlignment="1">
      <alignment horizontal="center" vertical="center" wrapText="1"/>
    </xf>
    <xf numFmtId="9" fontId="7" fillId="0" borderId="13" xfId="1" applyFont="1" applyBorder="1" applyAlignment="1">
      <alignment horizontal="center" vertical="center" wrapText="1"/>
    </xf>
    <xf numFmtId="0" fontId="19" fillId="0" borderId="33" xfId="0" applyFont="1" applyBorder="1" applyAlignment="1">
      <alignment wrapText="1"/>
    </xf>
    <xf numFmtId="0" fontId="16" fillId="0" borderId="33" xfId="0" applyFont="1" applyBorder="1" applyAlignment="1">
      <alignment vertical="top" wrapText="1" readingOrder="1"/>
    </xf>
    <xf numFmtId="0" fontId="19" fillId="0" borderId="33" xfId="0" applyFont="1" applyBorder="1" applyAlignment="1">
      <alignment vertical="top" wrapText="1"/>
    </xf>
    <xf numFmtId="0" fontId="16" fillId="0" borderId="33" xfId="0" applyFont="1" applyBorder="1" applyAlignment="1">
      <alignment wrapText="1" readingOrder="1"/>
    </xf>
    <xf numFmtId="0" fontId="0" fillId="0" borderId="36" xfId="0" applyBorder="1" applyAlignment="1">
      <alignment vertical="top" wrapText="1"/>
    </xf>
    <xf numFmtId="0" fontId="10" fillId="10" borderId="37" xfId="0" applyFont="1" applyFill="1" applyBorder="1" applyAlignment="1">
      <alignment horizontal="center" vertical="center" wrapText="1"/>
    </xf>
    <xf numFmtId="0" fontId="10" fillId="11" borderId="37" xfId="0" applyFont="1" applyFill="1" applyBorder="1" applyAlignment="1">
      <alignment horizontal="center" vertical="center" wrapText="1"/>
    </xf>
    <xf numFmtId="0" fontId="0" fillId="0" borderId="21" xfId="0" applyBorder="1" applyAlignment="1">
      <alignment vertical="top" wrapText="1"/>
    </xf>
    <xf numFmtId="0" fontId="16" fillId="0" borderId="21" xfId="0" applyFont="1" applyBorder="1" applyAlignment="1">
      <alignment vertical="center" wrapText="1" readingOrder="1"/>
    </xf>
    <xf numFmtId="0" fontId="16" fillId="0" borderId="21" xfId="0" applyFont="1" applyBorder="1" applyAlignment="1">
      <alignment vertical="top" wrapText="1" readingOrder="1"/>
    </xf>
    <xf numFmtId="0" fontId="16" fillId="0" borderId="38" xfId="0" applyFont="1" applyBorder="1" applyAlignment="1">
      <alignment vertical="center" wrapText="1" readingOrder="1"/>
    </xf>
    <xf numFmtId="3" fontId="0" fillId="0" borderId="0" xfId="0" applyNumberFormat="1"/>
    <xf numFmtId="0" fontId="10" fillId="10" borderId="13" xfId="0" applyFont="1" applyFill="1" applyBorder="1" applyAlignment="1">
      <alignment vertical="center" wrapText="1"/>
    </xf>
    <xf numFmtId="0" fontId="10" fillId="10" borderId="13" xfId="0" applyFont="1" applyFill="1" applyBorder="1" applyAlignment="1">
      <alignment horizontal="left" vertical="center" wrapText="1"/>
    </xf>
    <xf numFmtId="0" fontId="7" fillId="0" borderId="13" xfId="0" applyFont="1" applyBorder="1" applyAlignment="1">
      <alignment horizontal="center" vertical="center" wrapText="1" readingOrder="1"/>
    </xf>
    <xf numFmtId="0" fontId="19" fillId="0" borderId="20" xfId="0" applyFont="1" applyBorder="1" applyAlignment="1">
      <alignment vertical="top" wrapText="1"/>
    </xf>
    <xf numFmtId="0" fontId="0" fillId="0" borderId="21" xfId="0" applyBorder="1" applyAlignment="1">
      <alignment horizontal="left" vertical="top" wrapText="1"/>
    </xf>
    <xf numFmtId="0" fontId="9" fillId="12" borderId="21" xfId="0" applyFont="1" applyFill="1" applyBorder="1" applyAlignment="1">
      <alignment horizontal="left" vertical="center" wrapText="1" readingOrder="1"/>
    </xf>
    <xf numFmtId="0" fontId="0" fillId="0" borderId="0" xfId="0" applyAlignment="1">
      <alignment vertical="center" wrapText="1"/>
    </xf>
    <xf numFmtId="49" fontId="10" fillId="10" borderId="0" xfId="0" applyNumberFormat="1" applyFont="1" applyFill="1" applyAlignment="1">
      <alignment vertical="center" wrapText="1"/>
    </xf>
    <xf numFmtId="0" fontId="9" fillId="12" borderId="40" xfId="0" applyFont="1" applyFill="1" applyBorder="1" applyAlignment="1">
      <alignment horizontal="left" vertical="center" wrapText="1" readingOrder="1"/>
    </xf>
    <xf numFmtId="0" fontId="0" fillId="0" borderId="14" xfId="0" applyBorder="1" applyAlignment="1">
      <alignment vertical="center" wrapText="1"/>
    </xf>
    <xf numFmtId="0" fontId="10" fillId="10" borderId="21" xfId="0" applyFont="1" applyFill="1" applyBorder="1" applyAlignment="1">
      <alignment horizontal="center" vertical="center" wrapText="1"/>
    </xf>
    <xf numFmtId="0" fontId="10" fillId="10" borderId="20" xfId="0" applyFont="1" applyFill="1" applyBorder="1" applyAlignment="1">
      <alignment horizontal="center" vertical="center" wrapText="1"/>
    </xf>
    <xf numFmtId="3" fontId="16" fillId="0" borderId="13" xfId="0" applyNumberFormat="1" applyFont="1" applyBorder="1" applyAlignment="1">
      <alignment horizontal="center" vertical="center" wrapText="1" readingOrder="1"/>
    </xf>
    <xf numFmtId="0" fontId="21" fillId="0" borderId="21" xfId="0" applyFont="1" applyBorder="1" applyAlignment="1">
      <alignment horizontal="center" vertical="center" wrapText="1" readingOrder="1"/>
    </xf>
    <xf numFmtId="0" fontId="16" fillId="0" borderId="21" xfId="0" applyFont="1" applyBorder="1" applyAlignment="1">
      <alignment horizontal="center" vertical="center" wrapText="1" readingOrder="1"/>
    </xf>
    <xf numFmtId="3" fontId="16" fillId="0" borderId="14" xfId="0" applyNumberFormat="1" applyFont="1" applyBorder="1" applyAlignment="1">
      <alignment horizontal="center" vertical="center" wrapText="1" readingOrder="1"/>
    </xf>
    <xf numFmtId="0" fontId="19" fillId="0" borderId="21" xfId="0" applyFont="1" applyBorder="1" applyAlignment="1">
      <alignment horizontal="center" vertical="center" wrapText="1"/>
    </xf>
    <xf numFmtId="0" fontId="19" fillId="0" borderId="13" xfId="0" applyFont="1" applyBorder="1" applyAlignment="1">
      <alignment wrapText="1"/>
    </xf>
    <xf numFmtId="0" fontId="19" fillId="0" borderId="14" xfId="0" applyFont="1" applyBorder="1" applyAlignment="1">
      <alignment wrapText="1"/>
    </xf>
    <xf numFmtId="0" fontId="27" fillId="0" borderId="21" xfId="0" applyFont="1" applyBorder="1" applyAlignment="1">
      <alignment horizontal="left" vertical="center" wrapText="1" readingOrder="1"/>
    </xf>
    <xf numFmtId="0" fontId="28" fillId="0" borderId="25" xfId="0" applyFont="1" applyBorder="1" applyAlignment="1">
      <alignment horizontal="left" vertical="center" wrapText="1" readingOrder="1"/>
    </xf>
    <xf numFmtId="0" fontId="29" fillId="0" borderId="27" xfId="0" applyFont="1" applyBorder="1" applyAlignment="1">
      <alignment horizontal="left" vertical="center" wrapText="1" readingOrder="1"/>
    </xf>
    <xf numFmtId="0" fontId="29" fillId="0" borderId="25" xfId="0" applyFont="1" applyBorder="1" applyAlignment="1">
      <alignment horizontal="left" vertical="center" wrapText="1" readingOrder="1"/>
    </xf>
    <xf numFmtId="0" fontId="27" fillId="0" borderId="21" xfId="0" applyFont="1" applyBorder="1" applyAlignment="1">
      <alignment vertical="center" wrapText="1" readingOrder="1"/>
    </xf>
    <xf numFmtId="0" fontId="27" fillId="0" borderId="25" xfId="0" applyFont="1" applyBorder="1" applyAlignment="1">
      <alignment vertical="center" wrapText="1" readingOrder="1"/>
    </xf>
    <xf numFmtId="0" fontId="27" fillId="0" borderId="27" xfId="0" applyFont="1" applyBorder="1" applyAlignment="1">
      <alignment vertical="center" wrapText="1" readingOrder="1"/>
    </xf>
    <xf numFmtId="0" fontId="27" fillId="0" borderId="28" xfId="0" applyFont="1" applyBorder="1" applyAlignment="1">
      <alignment vertical="center" wrapText="1" readingOrder="1"/>
    </xf>
    <xf numFmtId="0" fontId="27" fillId="0" borderId="21" xfId="0" applyFont="1" applyBorder="1" applyAlignment="1">
      <alignment vertical="top" wrapText="1" readingOrder="1"/>
    </xf>
    <xf numFmtId="0" fontId="16" fillId="0" borderId="27" xfId="0" applyFont="1" applyBorder="1" applyAlignment="1">
      <alignment wrapText="1" readingOrder="1"/>
    </xf>
    <xf numFmtId="0" fontId="16" fillId="0" borderId="41" xfId="0" applyFont="1" applyBorder="1" applyAlignment="1">
      <alignment wrapText="1" readingOrder="1"/>
    </xf>
    <xf numFmtId="0" fontId="19" fillId="0" borderId="13" xfId="0" applyFont="1" applyBorder="1" applyAlignment="1">
      <alignment vertical="center" wrapText="1"/>
    </xf>
    <xf numFmtId="0" fontId="16" fillId="0" borderId="42" xfId="0" applyFont="1" applyBorder="1" applyAlignment="1">
      <alignment wrapText="1" readingOrder="1"/>
    </xf>
    <xf numFmtId="9" fontId="27" fillId="0" borderId="27" xfId="0" applyNumberFormat="1" applyFont="1" applyBorder="1" applyAlignment="1">
      <alignment vertical="center" wrapText="1" readingOrder="1"/>
    </xf>
    <xf numFmtId="0" fontId="29" fillId="18" borderId="21" xfId="0" applyFont="1" applyFill="1" applyBorder="1" applyAlignment="1">
      <alignment vertical="center" wrapText="1" readingOrder="1"/>
    </xf>
    <xf numFmtId="0" fontId="29" fillId="18" borderId="25" xfId="0" applyFont="1" applyFill="1" applyBorder="1" applyAlignment="1">
      <alignment vertical="center" wrapText="1" readingOrder="1"/>
    </xf>
    <xf numFmtId="0" fontId="29" fillId="0" borderId="25" xfId="0" applyFont="1" applyBorder="1" applyAlignment="1">
      <alignment horizontal="center" vertical="center" wrapText="1" readingOrder="1"/>
    </xf>
    <xf numFmtId="4" fontId="11" fillId="7" borderId="7" xfId="10" applyNumberFormat="1" applyFont="1" applyFill="1" applyBorder="1" applyAlignment="1" applyProtection="1">
      <alignment horizontal="center" vertical="center" wrapText="1"/>
      <protection locked="0"/>
    </xf>
    <xf numFmtId="0" fontId="32" fillId="0" borderId="0" xfId="0" applyFont="1" applyAlignment="1">
      <alignment horizontal="center" vertical="center" wrapText="1"/>
    </xf>
    <xf numFmtId="0" fontId="32" fillId="0" borderId="0" xfId="0" applyFont="1" applyAlignment="1">
      <alignment vertical="top" wrapText="1"/>
    </xf>
    <xf numFmtId="0" fontId="31" fillId="0" borderId="0" xfId="0" applyFont="1" applyAlignment="1">
      <alignment vertical="center" wrapText="1"/>
    </xf>
    <xf numFmtId="0" fontId="32" fillId="0" borderId="0" xfId="0" applyFont="1" applyAlignment="1">
      <alignment vertical="center" wrapText="1"/>
    </xf>
    <xf numFmtId="3" fontId="35" fillId="0" borderId="7" xfId="10" applyNumberFormat="1" applyFont="1" applyBorder="1" applyAlignment="1" applyProtection="1">
      <alignment horizontal="center" vertical="center" wrapText="1"/>
      <protection locked="0"/>
    </xf>
    <xf numFmtId="0" fontId="36" fillId="0" borderId="14" xfId="0" applyFont="1" applyBorder="1" applyAlignment="1">
      <alignment vertical="center" wrapText="1"/>
    </xf>
    <xf numFmtId="0" fontId="37" fillId="0" borderId="0" xfId="0" applyFont="1" applyAlignment="1">
      <alignment vertical="center" wrapText="1"/>
    </xf>
    <xf numFmtId="0" fontId="33" fillId="0" borderId="0" xfId="0" applyFont="1" applyAlignment="1">
      <alignment horizontal="center" vertical="center" wrapText="1"/>
    </xf>
    <xf numFmtId="1" fontId="32" fillId="0" borderId="0" xfId="0" applyNumberFormat="1" applyFont="1" applyAlignment="1">
      <alignment horizontal="center" vertical="center" wrapText="1"/>
    </xf>
    <xf numFmtId="0" fontId="34" fillId="0" borderId="0" xfId="0" applyFont="1" applyAlignment="1">
      <alignment vertical="center" wrapText="1"/>
    </xf>
    <xf numFmtId="0" fontId="38" fillId="0" borderId="0" xfId="0" applyFont="1" applyAlignment="1">
      <alignment vertical="center" wrapText="1"/>
    </xf>
    <xf numFmtId="0" fontId="36" fillId="9" borderId="13" xfId="0" applyFont="1" applyFill="1" applyBorder="1" applyAlignment="1">
      <alignment vertical="center" wrapText="1"/>
    </xf>
    <xf numFmtId="0" fontId="36" fillId="14" borderId="13" xfId="0" applyFont="1" applyFill="1" applyBorder="1" applyAlignment="1">
      <alignment vertical="center" wrapText="1"/>
    </xf>
    <xf numFmtId="0" fontId="36" fillId="0" borderId="13" xfId="0" applyFont="1" applyBorder="1" applyAlignment="1">
      <alignment vertical="center" wrapText="1"/>
    </xf>
    <xf numFmtId="0" fontId="32" fillId="14" borderId="0" xfId="0" applyFont="1" applyFill="1" applyAlignment="1">
      <alignment horizontal="center" vertical="center" wrapText="1"/>
    </xf>
    <xf numFmtId="0" fontId="39" fillId="14" borderId="16" xfId="0" applyFont="1" applyFill="1" applyBorder="1" applyAlignment="1">
      <alignment vertical="center" wrapText="1"/>
    </xf>
    <xf numFmtId="168" fontId="40" fillId="17" borderId="7" xfId="259" applyNumberFormat="1" applyFont="1" applyFill="1" applyBorder="1" applyAlignment="1">
      <alignment horizontal="left" vertical="center" wrapText="1" readingOrder="1"/>
    </xf>
    <xf numFmtId="0" fontId="39" fillId="0" borderId="16" xfId="0" applyFont="1" applyBorder="1" applyAlignment="1">
      <alignment vertical="center" wrapText="1"/>
    </xf>
    <xf numFmtId="0" fontId="40" fillId="17" borderId="7" xfId="0" applyFont="1" applyFill="1" applyBorder="1" applyAlignment="1">
      <alignment horizontal="center" vertical="center" wrapText="1" readingOrder="1"/>
    </xf>
    <xf numFmtId="0" fontId="41" fillId="0" borderId="0" xfId="0" applyFont="1" applyAlignment="1">
      <alignment horizontal="left" vertical="center" wrapText="1"/>
    </xf>
    <xf numFmtId="0" fontId="42" fillId="0" borderId="0" xfId="0" applyFont="1" applyAlignment="1">
      <alignment horizontal="justify" vertical="center" wrapText="1"/>
    </xf>
    <xf numFmtId="3" fontId="35" fillId="14" borderId="7" xfId="10" applyNumberFormat="1" applyFont="1" applyFill="1" applyBorder="1" applyAlignment="1" applyProtection="1">
      <alignment horizontal="center" vertical="center" wrapText="1"/>
      <protection locked="0"/>
    </xf>
    <xf numFmtId="0" fontId="32" fillId="14" borderId="0" xfId="0" applyFont="1" applyFill="1" applyAlignment="1">
      <alignment vertical="top" wrapText="1"/>
    </xf>
    <xf numFmtId="0" fontId="32" fillId="14" borderId="0" xfId="0" applyFont="1" applyFill="1" applyAlignment="1">
      <alignment vertical="center" wrapText="1"/>
    </xf>
    <xf numFmtId="0" fontId="31" fillId="14" borderId="0" xfId="0" applyFont="1" applyFill="1" applyAlignment="1">
      <alignment vertical="center" wrapText="1"/>
    </xf>
    <xf numFmtId="0" fontId="0" fillId="0" borderId="60" xfId="0" applyBorder="1"/>
    <xf numFmtId="0" fontId="0" fillId="0" borderId="61" xfId="0" applyBorder="1"/>
    <xf numFmtId="0" fontId="0" fillId="0" borderId="62" xfId="0" applyBorder="1"/>
    <xf numFmtId="9" fontId="35" fillId="14" borderId="7" xfId="1" applyFont="1" applyFill="1" applyBorder="1" applyAlignment="1" applyProtection="1">
      <alignment horizontal="center" vertical="center" wrapText="1"/>
      <protection locked="0"/>
    </xf>
    <xf numFmtId="0" fontId="0" fillId="14" borderId="21" xfId="0" applyFill="1" applyBorder="1" applyAlignment="1">
      <alignment horizontal="center" vertical="center"/>
    </xf>
    <xf numFmtId="0" fontId="0" fillId="14" borderId="23" xfId="0" applyFill="1" applyBorder="1" applyAlignment="1">
      <alignment vertical="center" wrapText="1"/>
    </xf>
    <xf numFmtId="0" fontId="0" fillId="14" borderId="21" xfId="0" applyFill="1" applyBorder="1" applyAlignment="1">
      <alignment horizontal="center" vertical="center" wrapText="1"/>
    </xf>
    <xf numFmtId="0" fontId="0" fillId="14" borderId="21" xfId="0" applyFill="1" applyBorder="1" applyAlignment="1">
      <alignment vertical="center" wrapText="1"/>
    </xf>
    <xf numFmtId="3" fontId="7" fillId="0" borderId="0" xfId="0" applyNumberFormat="1" applyFont="1" applyAlignment="1">
      <alignment vertical="center" wrapText="1"/>
    </xf>
    <xf numFmtId="0" fontId="0" fillId="0" borderId="0" xfId="0" applyAlignment="1">
      <alignment horizontal="center"/>
    </xf>
    <xf numFmtId="49" fontId="32" fillId="0" borderId="0" xfId="0" applyNumberFormat="1" applyFont="1" applyAlignment="1">
      <alignment horizontal="center" vertical="center" wrapText="1"/>
    </xf>
    <xf numFmtId="0" fontId="32" fillId="0" borderId="0" xfId="0" applyFont="1" applyAlignment="1">
      <alignment horizontal="left" vertical="center" wrapText="1"/>
    </xf>
    <xf numFmtId="0" fontId="7" fillId="0" borderId="21" xfId="0" applyFont="1" applyBorder="1" applyAlignment="1">
      <alignment vertical="top" wrapText="1"/>
    </xf>
    <xf numFmtId="0" fontId="7" fillId="0" borderId="21" xfId="0" applyFont="1" applyBorder="1" applyAlignment="1">
      <alignment horizontal="justify" vertical="center" wrapText="1" readingOrder="1"/>
    </xf>
    <xf numFmtId="0" fontId="29" fillId="0" borderId="21" xfId="0" applyFont="1" applyBorder="1" applyAlignment="1">
      <alignment horizontal="center" vertical="center" wrapText="1" readingOrder="1"/>
    </xf>
    <xf numFmtId="0" fontId="7" fillId="0" borderId="16" xfId="0" applyFont="1" applyBorder="1" applyAlignment="1">
      <alignment vertical="center" wrapText="1"/>
    </xf>
    <xf numFmtId="0" fontId="7" fillId="14" borderId="7" xfId="0" applyFont="1" applyFill="1" applyBorder="1" applyAlignment="1">
      <alignment vertical="center" wrapText="1"/>
    </xf>
    <xf numFmtId="3" fontId="44" fillId="0" borderId="21" xfId="0" applyNumberFormat="1" applyFont="1" applyBorder="1" applyAlignment="1">
      <alignment horizontal="center" vertical="center" wrapText="1" readingOrder="1"/>
    </xf>
    <xf numFmtId="0" fontId="5" fillId="0" borderId="21" xfId="0" applyFont="1" applyBorder="1" applyAlignment="1">
      <alignment horizontal="center" vertical="center" wrapText="1" readingOrder="1"/>
    </xf>
    <xf numFmtId="0" fontId="7" fillId="8" borderId="21" xfId="0" applyFont="1" applyFill="1" applyBorder="1" applyAlignment="1">
      <alignment horizontal="left" vertical="center" wrapText="1" readingOrder="1"/>
    </xf>
    <xf numFmtId="0" fontId="7" fillId="14" borderId="61" xfId="0" applyFont="1" applyFill="1" applyBorder="1" applyAlignment="1">
      <alignment horizontal="left" vertical="center" wrapText="1" readingOrder="1"/>
    </xf>
    <xf numFmtId="0" fontId="7" fillId="14" borderId="61" xfId="0" applyFont="1" applyFill="1" applyBorder="1" applyAlignment="1">
      <alignment horizontal="left" vertical="center" wrapText="1"/>
    </xf>
    <xf numFmtId="0" fontId="16" fillId="0" borderId="61" xfId="0" applyFont="1" applyBorder="1" applyAlignment="1">
      <alignment vertical="center" wrapText="1" readingOrder="1"/>
    </xf>
    <xf numFmtId="0" fontId="7" fillId="0" borderId="23" xfId="0" applyFont="1" applyBorder="1" applyAlignment="1">
      <alignment horizontal="justify" vertical="center" wrapText="1" readingOrder="1"/>
    </xf>
    <xf numFmtId="0" fontId="7" fillId="0" borderId="57" xfId="0" applyFont="1" applyBorder="1" applyAlignment="1">
      <alignment vertical="center" wrapText="1"/>
    </xf>
    <xf numFmtId="0" fontId="7" fillId="14" borderId="7" xfId="0" applyFont="1" applyFill="1" applyBorder="1" applyAlignment="1">
      <alignment horizontal="left" vertical="center" wrapText="1" readingOrder="1"/>
    </xf>
    <xf numFmtId="17" fontId="18" fillId="16" borderId="25" xfId="0" applyNumberFormat="1" applyFont="1" applyFill="1" applyBorder="1" applyAlignment="1">
      <alignment horizontal="center" vertical="center" wrapText="1" readingOrder="1"/>
    </xf>
    <xf numFmtId="0" fontId="7" fillId="14" borderId="52" xfId="0" applyFont="1" applyFill="1" applyBorder="1" applyAlignment="1">
      <alignment horizontal="left" vertical="center" wrapText="1" readingOrder="1"/>
    </xf>
    <xf numFmtId="0" fontId="7" fillId="14" borderId="16" xfId="0" applyFont="1" applyFill="1" applyBorder="1" applyAlignment="1">
      <alignment vertical="center" wrapText="1"/>
    </xf>
    <xf numFmtId="0" fontId="7" fillId="14" borderId="13" xfId="0" applyFont="1" applyFill="1" applyBorder="1" applyAlignment="1">
      <alignment vertical="center" wrapText="1"/>
    </xf>
    <xf numFmtId="3" fontId="7" fillId="14" borderId="21" xfId="0" applyNumberFormat="1" applyFont="1" applyFill="1" applyBorder="1" applyAlignment="1">
      <alignment horizontal="justify" vertical="center" wrapText="1"/>
    </xf>
    <xf numFmtId="0" fontId="7" fillId="0" borderId="21" xfId="0" applyFont="1" applyBorder="1" applyAlignment="1">
      <alignment vertical="center" wrapText="1"/>
    </xf>
    <xf numFmtId="0" fontId="9" fillId="0" borderId="21" xfId="0" applyFont="1" applyBorder="1" applyAlignment="1">
      <alignment vertical="center" wrapText="1"/>
    </xf>
    <xf numFmtId="0" fontId="10" fillId="11" borderId="20" xfId="0" applyFont="1" applyFill="1" applyBorder="1" applyAlignment="1">
      <alignment horizontal="center" vertical="center" wrapText="1"/>
    </xf>
    <xf numFmtId="0" fontId="7" fillId="0" borderId="7" xfId="0" applyFont="1" applyBorder="1" applyAlignment="1">
      <alignment horizontal="justify" vertical="center" wrapText="1" readingOrder="1"/>
    </xf>
    <xf numFmtId="0" fontId="16" fillId="0" borderId="7" xfId="0" applyFont="1" applyBorder="1" applyAlignment="1">
      <alignment horizontal="justify" vertical="center" wrapText="1" readingOrder="1"/>
    </xf>
    <xf numFmtId="0" fontId="16" fillId="0" borderId="21" xfId="0" applyFont="1" applyBorder="1" applyAlignment="1">
      <alignment horizontal="justify" vertical="center" wrapText="1" readingOrder="1"/>
    </xf>
    <xf numFmtId="0" fontId="7" fillId="0" borderId="21" xfId="0" applyFont="1" applyBorder="1" applyAlignment="1">
      <alignment horizontal="left" vertical="center" wrapText="1"/>
    </xf>
    <xf numFmtId="0" fontId="10" fillId="11" borderId="7"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15" xfId="0" applyFont="1" applyFill="1" applyBorder="1" applyAlignment="1">
      <alignment horizontal="center" vertical="center"/>
    </xf>
    <xf numFmtId="0" fontId="7" fillId="0" borderId="7" xfId="0" applyFont="1" applyBorder="1" applyAlignment="1">
      <alignment horizontal="center" vertical="center" wrapText="1"/>
    </xf>
    <xf numFmtId="0" fontId="7" fillId="14" borderId="7" xfId="0" applyFont="1" applyFill="1" applyBorder="1" applyAlignment="1">
      <alignment horizontal="center" vertical="center" wrapText="1"/>
    </xf>
    <xf numFmtId="0" fontId="9" fillId="0" borderId="7" xfId="0" applyFont="1" applyBorder="1" applyAlignment="1">
      <alignment horizontal="left" vertical="center" wrapText="1"/>
    </xf>
    <xf numFmtId="0" fontId="7" fillId="0" borderId="7" xfId="0" applyFont="1" applyBorder="1" applyAlignment="1">
      <alignment vertical="center" wrapText="1"/>
    </xf>
    <xf numFmtId="3" fontId="11" fillId="0" borderId="7" xfId="10" applyNumberFormat="1" applyFont="1" applyBorder="1" applyAlignment="1" applyProtection="1">
      <alignment horizontal="left" vertical="center" wrapText="1"/>
      <protection locked="0"/>
    </xf>
    <xf numFmtId="3" fontId="11" fillId="0" borderId="8" xfId="10" applyNumberFormat="1" applyFont="1" applyBorder="1" applyAlignment="1" applyProtection="1">
      <alignment horizontal="center" vertical="center" wrapText="1"/>
      <protection locked="0"/>
    </xf>
    <xf numFmtId="3" fontId="11" fillId="0" borderId="7" xfId="10" applyNumberFormat="1" applyFont="1" applyBorder="1" applyAlignment="1" applyProtection="1">
      <alignment horizontal="center" vertical="center" wrapText="1"/>
      <protection locked="0"/>
    </xf>
    <xf numFmtId="0" fontId="7" fillId="0" borderId="14" xfId="0" applyFont="1" applyBorder="1" applyAlignment="1">
      <alignment vertical="center" wrapText="1"/>
    </xf>
    <xf numFmtId="0" fontId="7" fillId="14" borderId="7" xfId="0" applyFont="1" applyFill="1" applyBorder="1" applyAlignment="1">
      <alignment horizontal="left" vertical="center" wrapText="1"/>
    </xf>
    <xf numFmtId="0" fontId="7" fillId="14" borderId="13" xfId="0" applyFont="1" applyFill="1" applyBorder="1" applyAlignment="1">
      <alignment horizontal="left" vertical="center" wrapText="1"/>
    </xf>
    <xf numFmtId="168" fontId="8" fillId="0" borderId="7" xfId="259" applyNumberFormat="1" applyFont="1" applyBorder="1" applyAlignment="1">
      <alignment horizontal="left" vertical="center" wrapText="1" readingOrder="1"/>
    </xf>
    <xf numFmtId="0" fontId="7" fillId="14" borderId="25" xfId="0" applyFont="1" applyFill="1" applyBorder="1" applyAlignment="1">
      <alignment horizontal="left" vertical="center" wrapText="1"/>
    </xf>
    <xf numFmtId="165" fontId="8" fillId="14" borderId="7" xfId="259" applyFont="1" applyFill="1" applyBorder="1" applyAlignment="1">
      <alignment horizontal="left" vertical="center" wrapText="1" readingOrder="1"/>
    </xf>
    <xf numFmtId="0" fontId="19" fillId="14" borderId="14" xfId="0" applyFont="1" applyFill="1" applyBorder="1" applyAlignment="1">
      <alignment vertical="center" wrapText="1"/>
    </xf>
    <xf numFmtId="0" fontId="7" fillId="14" borderId="26" xfId="0" applyFont="1" applyFill="1" applyBorder="1" applyAlignment="1">
      <alignment horizontal="left" vertical="center" wrapText="1" readingOrder="1"/>
    </xf>
    <xf numFmtId="0" fontId="19" fillId="0" borderId="14" xfId="0" applyFont="1" applyBorder="1" applyAlignment="1">
      <alignment vertical="center" wrapText="1"/>
    </xf>
    <xf numFmtId="0" fontId="19" fillId="0" borderId="17" xfId="0" applyFont="1" applyBorder="1" applyAlignment="1">
      <alignment vertical="center" wrapText="1"/>
    </xf>
    <xf numFmtId="0" fontId="8" fillId="0" borderId="7" xfId="0" applyFont="1" applyBorder="1" applyAlignment="1">
      <alignment horizontal="left" vertical="center" wrapText="1" readingOrder="1"/>
    </xf>
    <xf numFmtId="0" fontId="9" fillId="14" borderId="16" xfId="0" applyFont="1" applyFill="1" applyBorder="1" applyAlignment="1">
      <alignment vertical="center" wrapText="1"/>
    </xf>
    <xf numFmtId="0" fontId="17" fillId="14" borderId="21" xfId="0" applyFont="1" applyFill="1" applyBorder="1" applyAlignment="1">
      <alignment horizontal="left" vertical="center" wrapText="1" readingOrder="1"/>
    </xf>
    <xf numFmtId="0" fontId="16" fillId="0" borderId="14" xfId="0" applyFont="1" applyBorder="1" applyAlignment="1">
      <alignment vertical="center" wrapText="1"/>
    </xf>
    <xf numFmtId="0" fontId="7" fillId="0" borderId="21" xfId="0" applyFont="1" applyBorder="1" applyAlignment="1">
      <alignment horizontal="left" vertical="top" wrapText="1"/>
    </xf>
    <xf numFmtId="0" fontId="9" fillId="0" borderId="7" xfId="0" applyFont="1" applyBorder="1" applyAlignment="1">
      <alignment horizontal="left" vertical="top" wrapText="1"/>
    </xf>
    <xf numFmtId="1" fontId="11" fillId="0" borderId="7" xfId="1" applyNumberFormat="1" applyFont="1" applyBorder="1" applyAlignment="1" applyProtection="1">
      <alignment horizontal="center" vertical="center" wrapText="1"/>
      <protection locked="0"/>
    </xf>
    <xf numFmtId="168" fontId="7" fillId="0" borderId="7" xfId="259" applyNumberFormat="1" applyFont="1" applyBorder="1" applyAlignment="1">
      <alignment horizontal="center" vertical="center" wrapText="1" readingOrder="1"/>
    </xf>
    <xf numFmtId="0" fontId="7" fillId="14" borderId="16" xfId="0" applyFont="1" applyFill="1" applyBorder="1" applyAlignment="1">
      <alignment vertical="center" wrapText="1" readingOrder="1"/>
    </xf>
    <xf numFmtId="0" fontId="7" fillId="0" borderId="0" xfId="0" applyFont="1" applyAlignment="1">
      <alignment vertical="top" wrapText="1"/>
    </xf>
    <xf numFmtId="0" fontId="8" fillId="9" borderId="7" xfId="0" applyFont="1" applyFill="1" applyBorder="1" applyAlignment="1">
      <alignment horizontal="left" vertical="center" wrapText="1" readingOrder="1"/>
    </xf>
    <xf numFmtId="0" fontId="7" fillId="15" borderId="16" xfId="0" applyFont="1" applyFill="1" applyBorder="1" applyAlignment="1">
      <alignment vertical="center" wrapText="1"/>
    </xf>
    <xf numFmtId="0" fontId="7" fillId="17" borderId="7" xfId="0" applyFont="1" applyFill="1" applyBorder="1" applyAlignment="1">
      <alignment horizontal="left" vertical="center" wrapText="1" readingOrder="1"/>
    </xf>
    <xf numFmtId="0" fontId="15" fillId="0" borderId="21" xfId="0" applyFont="1" applyBorder="1" applyAlignment="1">
      <alignment horizontal="center" vertical="center" wrapText="1"/>
    </xf>
    <xf numFmtId="0" fontId="7" fillId="0" borderId="13" xfId="0" applyFont="1" applyBorder="1" applyAlignment="1">
      <alignment vertical="top" wrapText="1"/>
    </xf>
    <xf numFmtId="165" fontId="8" fillId="0" borderId="7" xfId="259" applyFont="1" applyBorder="1" applyAlignment="1">
      <alignment horizontal="left" vertical="center" wrapText="1" readingOrder="1"/>
    </xf>
    <xf numFmtId="0" fontId="19" fillId="9" borderId="14" xfId="0" applyFont="1" applyFill="1" applyBorder="1" applyAlignment="1">
      <alignment vertical="center" wrapText="1"/>
    </xf>
    <xf numFmtId="0" fontId="19" fillId="9" borderId="17" xfId="0" applyFont="1" applyFill="1" applyBorder="1" applyAlignment="1">
      <alignment vertical="center" wrapText="1"/>
    </xf>
    <xf numFmtId="0" fontId="17" fillId="8" borderId="8" xfId="0" applyFont="1" applyFill="1" applyBorder="1" applyAlignment="1">
      <alignment horizontal="left" vertical="center" wrapText="1" readingOrder="1"/>
    </xf>
    <xf numFmtId="0" fontId="7" fillId="13" borderId="7" xfId="0" applyFont="1" applyFill="1" applyBorder="1" applyAlignment="1">
      <alignment horizontal="center" vertical="center" wrapText="1"/>
    </xf>
    <xf numFmtId="9" fontId="11" fillId="0" borderId="7" xfId="1" applyFont="1" applyBorder="1" applyAlignment="1" applyProtection="1">
      <alignment horizontal="center" vertical="center" wrapText="1"/>
      <protection locked="0"/>
    </xf>
    <xf numFmtId="0" fontId="7" fillId="14" borderId="21" xfId="0" applyFont="1" applyFill="1" applyBorder="1" applyAlignment="1">
      <alignment horizontal="center" vertical="center" wrapText="1"/>
    </xf>
    <xf numFmtId="0" fontId="7" fillId="14" borderId="21" xfId="0" applyFont="1" applyFill="1" applyBorder="1" applyAlignment="1">
      <alignment vertical="center" wrapText="1"/>
    </xf>
    <xf numFmtId="168" fontId="8" fillId="14" borderId="7" xfId="259" applyNumberFormat="1" applyFont="1" applyFill="1" applyBorder="1" applyAlignment="1">
      <alignment horizontal="center" vertical="center" wrapText="1" readingOrder="1"/>
    </xf>
    <xf numFmtId="0" fontId="7" fillId="14" borderId="0" xfId="0" applyFont="1" applyFill="1" applyAlignment="1">
      <alignment horizontal="center" vertical="center" wrapText="1"/>
    </xf>
    <xf numFmtId="0" fontId="9" fillId="14" borderId="7" xfId="0" applyFont="1" applyFill="1" applyBorder="1" applyAlignment="1">
      <alignment horizontal="left" vertical="center" wrapText="1" readingOrder="1"/>
    </xf>
    <xf numFmtId="0" fontId="21" fillId="14" borderId="16" xfId="0" applyFont="1" applyFill="1" applyBorder="1" applyAlignment="1">
      <alignment vertical="center" wrapText="1"/>
    </xf>
    <xf numFmtId="0" fontId="18" fillId="14" borderId="16" xfId="0" applyFont="1" applyFill="1" applyBorder="1" applyAlignment="1">
      <alignment vertical="center" wrapText="1"/>
    </xf>
    <xf numFmtId="0" fontId="16" fillId="14" borderId="7" xfId="0" applyFont="1" applyFill="1" applyBorder="1" applyAlignment="1">
      <alignment horizontal="left" vertical="center" wrapText="1" readingOrder="1"/>
    </xf>
    <xf numFmtId="0" fontId="19" fillId="0" borderId="7" xfId="0" applyFont="1" applyBorder="1" applyAlignment="1">
      <alignment horizontal="left" vertical="center" wrapText="1" readingOrder="1"/>
    </xf>
    <xf numFmtId="0" fontId="16" fillId="0" borderId="21" xfId="0" applyFont="1" applyBorder="1" applyAlignment="1">
      <alignment vertical="center" wrapText="1"/>
    </xf>
    <xf numFmtId="0" fontId="16" fillId="17" borderId="7" xfId="0" applyFont="1" applyFill="1" applyBorder="1" applyAlignment="1">
      <alignment horizontal="left" vertical="center" wrapText="1" readingOrder="1"/>
    </xf>
    <xf numFmtId="0" fontId="8" fillId="14" borderId="7" xfId="0" applyFont="1" applyFill="1" applyBorder="1" applyAlignment="1">
      <alignment horizontal="center" vertical="center" wrapText="1"/>
    </xf>
    <xf numFmtId="167" fontId="11" fillId="0" borderId="7" xfId="10" applyNumberFormat="1" applyFont="1" applyBorder="1" applyAlignment="1" applyProtection="1">
      <alignment horizontal="center" vertical="center" wrapText="1"/>
      <protection locked="0"/>
    </xf>
    <xf numFmtId="3" fontId="7" fillId="14" borderId="7" xfId="0" applyNumberFormat="1" applyFont="1" applyFill="1" applyBorder="1" applyAlignment="1">
      <alignment horizontal="left" vertical="center" wrapText="1"/>
    </xf>
    <xf numFmtId="0" fontId="7" fillId="9" borderId="7" xfId="0" applyFont="1" applyFill="1" applyBorder="1" applyAlignment="1">
      <alignment horizontal="left" vertical="center" wrapText="1" readingOrder="1"/>
    </xf>
    <xf numFmtId="168" fontId="7" fillId="0" borderId="7" xfId="259" applyNumberFormat="1" applyFont="1" applyBorder="1" applyAlignment="1">
      <alignment horizontal="left" vertical="center" wrapText="1" readingOrder="1"/>
    </xf>
    <xf numFmtId="0" fontId="7" fillId="14" borderId="0" xfId="0" applyFont="1" applyFill="1" applyAlignment="1">
      <alignment vertical="center" wrapText="1"/>
    </xf>
    <xf numFmtId="0" fontId="7" fillId="0" borderId="26" xfId="0" applyFont="1" applyBorder="1" applyAlignment="1">
      <alignment horizontal="left" vertical="center" wrapText="1" readingOrder="1"/>
    </xf>
    <xf numFmtId="0" fontId="16" fillId="14" borderId="7" xfId="0" applyFont="1" applyFill="1" applyBorder="1" applyAlignment="1">
      <alignment vertical="center" wrapText="1" readingOrder="1"/>
    </xf>
    <xf numFmtId="0" fontId="7" fillId="14" borderId="8" xfId="0" applyFont="1" applyFill="1" applyBorder="1" applyAlignment="1">
      <alignment horizontal="left" vertical="center" wrapText="1"/>
    </xf>
    <xf numFmtId="0" fontId="7" fillId="14" borderId="21" xfId="0" applyFont="1" applyFill="1" applyBorder="1" applyAlignment="1">
      <alignment horizontal="left" vertical="center" wrapText="1" readingOrder="1"/>
    </xf>
    <xf numFmtId="0" fontId="8" fillId="0" borderId="21" xfId="0" applyFont="1" applyBorder="1" applyAlignment="1">
      <alignment horizontal="center" vertical="center" wrapText="1"/>
    </xf>
    <xf numFmtId="0" fontId="7" fillId="14" borderId="10" xfId="0" applyFont="1" applyFill="1" applyBorder="1" applyAlignment="1">
      <alignment horizontal="left" vertical="center" wrapText="1" readingOrder="1"/>
    </xf>
    <xf numFmtId="0" fontId="16" fillId="0" borderId="7" xfId="0" applyFont="1" applyBorder="1" applyAlignment="1">
      <alignment vertical="center" wrapText="1" readingOrder="1"/>
    </xf>
    <xf numFmtId="0" fontId="7" fillId="14" borderId="8" xfId="0" applyFont="1" applyFill="1" applyBorder="1" applyAlignment="1">
      <alignment horizontal="left" vertical="center" wrapText="1" readingOrder="1"/>
    </xf>
    <xf numFmtId="0" fontId="7" fillId="17" borderId="10" xfId="0" applyFont="1" applyFill="1" applyBorder="1" applyAlignment="1">
      <alignment horizontal="left" vertical="center" wrapText="1" readingOrder="1"/>
    </xf>
    <xf numFmtId="0" fontId="10" fillId="0" borderId="15" xfId="0" applyFont="1" applyBorder="1" applyAlignment="1">
      <alignment horizontal="center" vertical="center" wrapText="1"/>
    </xf>
    <xf numFmtId="0" fontId="9" fillId="14" borderId="7" xfId="0" applyFont="1" applyFill="1" applyBorder="1" applyAlignment="1">
      <alignment horizontal="left" vertical="center" wrapText="1"/>
    </xf>
    <xf numFmtId="3" fontId="11" fillId="14" borderId="7" xfId="10" applyNumberFormat="1" applyFont="1" applyFill="1" applyBorder="1" applyAlignment="1" applyProtection="1">
      <alignment horizontal="left" vertical="center" wrapText="1"/>
      <protection locked="0"/>
    </xf>
    <xf numFmtId="3" fontId="11" fillId="14" borderId="7" xfId="10" applyNumberFormat="1" applyFont="1" applyFill="1" applyBorder="1" applyAlignment="1" applyProtection="1">
      <alignment horizontal="center" vertical="center" wrapText="1"/>
      <protection locked="0"/>
    </xf>
    <xf numFmtId="0" fontId="7" fillId="14" borderId="7" xfId="0" applyFont="1" applyFill="1" applyBorder="1" applyAlignment="1">
      <alignment horizontal="center" vertical="center" wrapText="1" readingOrder="1"/>
    </xf>
    <xf numFmtId="3" fontId="7" fillId="14" borderId="7" xfId="0" applyNumberFormat="1" applyFont="1" applyFill="1" applyBorder="1" applyAlignment="1">
      <alignment horizontal="justify" vertical="center" wrapText="1"/>
    </xf>
    <xf numFmtId="0" fontId="7" fillId="14" borderId="7" xfId="0" applyFont="1" applyFill="1" applyBorder="1" applyAlignment="1">
      <alignment horizontal="justify" vertical="center" wrapText="1"/>
    </xf>
    <xf numFmtId="0" fontId="7" fillId="14" borderId="7" xfId="0" applyFont="1" applyFill="1" applyBorder="1" applyAlignment="1">
      <alignment horizontal="justify" vertical="center" wrapText="1" readingOrder="1"/>
    </xf>
    <xf numFmtId="168" fontId="8" fillId="14" borderId="7" xfId="259" applyNumberFormat="1" applyFont="1" applyFill="1" applyBorder="1" applyAlignment="1">
      <alignment horizontal="justify" vertical="center" wrapText="1" readingOrder="1"/>
    </xf>
    <xf numFmtId="0" fontId="7" fillId="14" borderId="21" xfId="0" applyFont="1" applyFill="1" applyBorder="1" applyAlignment="1">
      <alignment horizontal="left" vertical="center" wrapText="1"/>
    </xf>
    <xf numFmtId="9" fontId="7" fillId="14" borderId="7" xfId="0" applyNumberFormat="1" applyFont="1" applyFill="1" applyBorder="1" applyAlignment="1">
      <alignment horizontal="center" vertical="center" wrapText="1" readingOrder="1"/>
    </xf>
    <xf numFmtId="0" fontId="7" fillId="0" borderId="8" xfId="0" applyFont="1" applyBorder="1" applyAlignment="1">
      <alignment horizontal="left" vertical="top" wrapText="1" readingOrder="1"/>
    </xf>
    <xf numFmtId="0" fontId="7" fillId="4" borderId="8" xfId="0" applyFont="1" applyFill="1" applyBorder="1" applyAlignment="1">
      <alignment horizontal="left" vertical="center" wrapText="1" readingOrder="1"/>
    </xf>
    <xf numFmtId="0" fontId="7" fillId="17" borderId="8" xfId="0" applyFont="1" applyFill="1" applyBorder="1" applyAlignment="1">
      <alignment horizontal="left" vertical="center" wrapText="1" readingOrder="1"/>
    </xf>
    <xf numFmtId="0" fontId="16" fillId="0" borderId="7" xfId="0" applyFont="1" applyBorder="1" applyAlignment="1">
      <alignment horizontal="center" vertical="center" wrapText="1"/>
    </xf>
    <xf numFmtId="0" fontId="16" fillId="14" borderId="7" xfId="0" applyFont="1" applyFill="1" applyBorder="1" applyAlignment="1">
      <alignment horizontal="center" vertical="center" wrapText="1"/>
    </xf>
    <xf numFmtId="0" fontId="16" fillId="14" borderId="7" xfId="0" applyFont="1" applyFill="1" applyBorder="1" applyAlignment="1">
      <alignment horizontal="left" vertical="center" wrapText="1"/>
    </xf>
    <xf numFmtId="0" fontId="16" fillId="0" borderId="7" xfId="0" applyFont="1" applyBorder="1" applyAlignment="1">
      <alignment horizontal="left" vertical="center" wrapText="1"/>
    </xf>
    <xf numFmtId="0" fontId="16" fillId="0" borderId="7" xfId="0" applyFont="1" applyBorder="1" applyAlignment="1">
      <alignment vertical="center" wrapText="1"/>
    </xf>
    <xf numFmtId="3" fontId="16" fillId="0" borderId="7" xfId="10" applyNumberFormat="1" applyFont="1" applyBorder="1" applyAlignment="1" applyProtection="1">
      <alignment horizontal="center" vertical="center" wrapText="1"/>
      <protection locked="0"/>
    </xf>
    <xf numFmtId="3" fontId="17" fillId="0" borderId="7" xfId="10" applyNumberFormat="1" applyFont="1" applyBorder="1" applyAlignment="1" applyProtection="1">
      <alignment horizontal="center" vertical="center" wrapText="1"/>
      <protection locked="0"/>
    </xf>
    <xf numFmtId="0" fontId="16" fillId="0" borderId="34" xfId="0" applyFont="1" applyBorder="1" applyAlignment="1">
      <alignment vertical="center" wrapText="1"/>
    </xf>
    <xf numFmtId="0" fontId="16" fillId="0" borderId="28" xfId="0" applyFont="1" applyBorder="1" applyAlignment="1">
      <alignment vertical="center" wrapText="1"/>
    </xf>
    <xf numFmtId="0" fontId="16" fillId="14" borderId="28" xfId="0" applyFont="1" applyFill="1" applyBorder="1" applyAlignment="1">
      <alignment horizontal="left" vertical="center" wrapText="1" readingOrder="1"/>
    </xf>
    <xf numFmtId="0" fontId="16" fillId="14" borderId="28" xfId="0" applyFont="1" applyFill="1" applyBorder="1" applyAlignment="1">
      <alignment vertical="center" wrapText="1" readingOrder="1"/>
    </xf>
    <xf numFmtId="0" fontId="16" fillId="14" borderId="28" xfId="0" applyFont="1" applyFill="1" applyBorder="1" applyAlignment="1">
      <alignment vertical="center" wrapText="1"/>
    </xf>
    <xf numFmtId="0" fontId="16" fillId="0" borderId="28" xfId="0" applyFont="1" applyBorder="1" applyAlignment="1">
      <alignment horizontal="left" vertical="center" wrapText="1"/>
    </xf>
    <xf numFmtId="3" fontId="16" fillId="14" borderId="7" xfId="0" applyNumberFormat="1" applyFont="1" applyFill="1" applyBorder="1" applyAlignment="1">
      <alignment horizontal="left" vertical="center" wrapText="1"/>
    </xf>
    <xf numFmtId="0" fontId="16" fillId="0" borderId="7" xfId="0" applyFont="1" applyBorder="1" applyAlignment="1">
      <alignment horizontal="left" vertical="center" wrapText="1" readingOrder="1"/>
    </xf>
    <xf numFmtId="168" fontId="17" fillId="14" borderId="7" xfId="259" applyNumberFormat="1" applyFont="1" applyFill="1" applyBorder="1" applyAlignment="1">
      <alignment horizontal="center" vertical="center" wrapText="1" readingOrder="1"/>
    </xf>
    <xf numFmtId="0" fontId="21" fillId="14" borderId="7" xfId="0" applyFont="1" applyFill="1" applyBorder="1" applyAlignment="1">
      <alignment horizontal="left" vertical="center" wrapText="1" readingOrder="1"/>
    </xf>
    <xf numFmtId="0" fontId="21" fillId="0" borderId="7" xfId="0" applyFont="1" applyBorder="1" applyAlignment="1">
      <alignment vertical="top" wrapText="1" readingOrder="1"/>
    </xf>
    <xf numFmtId="0" fontId="21" fillId="0" borderId="7" xfId="0" applyFont="1" applyBorder="1" applyAlignment="1">
      <alignment horizontal="left" vertical="top" wrapText="1" readingOrder="1"/>
    </xf>
    <xf numFmtId="3" fontId="16" fillId="0" borderId="7" xfId="0" applyNumberFormat="1" applyFont="1" applyBorder="1" applyAlignment="1">
      <alignment horizontal="left" vertical="center" wrapText="1"/>
    </xf>
    <xf numFmtId="0" fontId="16" fillId="0" borderId="21" xfId="0" applyFont="1" applyBorder="1" applyAlignment="1">
      <alignment horizontal="left" vertical="center" wrapText="1"/>
    </xf>
    <xf numFmtId="0" fontId="16" fillId="14" borderId="8" xfId="0" applyFont="1" applyFill="1" applyBorder="1" applyAlignment="1">
      <alignment horizontal="left" vertical="center" wrapText="1" readingOrder="1"/>
    </xf>
    <xf numFmtId="9" fontId="16" fillId="0" borderId="7" xfId="0" applyNumberFormat="1" applyFont="1" applyBorder="1" applyAlignment="1">
      <alignment horizontal="left" vertical="center" wrapText="1" readingOrder="1"/>
    </xf>
    <xf numFmtId="0" fontId="9" fillId="0" borderId="7" xfId="0" applyFont="1" applyBorder="1" applyAlignment="1">
      <alignment horizontal="left" vertical="center" wrapText="1" readingOrder="1"/>
    </xf>
    <xf numFmtId="0" fontId="16" fillId="0" borderId="0" xfId="0" applyFont="1" applyAlignment="1">
      <alignment vertical="center" wrapText="1"/>
    </xf>
    <xf numFmtId="0" fontId="16" fillId="0" borderId="8" xfId="0" applyFont="1" applyBorder="1" applyAlignment="1">
      <alignment horizontal="left" vertical="center" wrapText="1" readingOrder="1"/>
    </xf>
    <xf numFmtId="9" fontId="11" fillId="14" borderId="7" xfId="1" applyFont="1" applyFill="1" applyBorder="1" applyAlignment="1" applyProtection="1">
      <alignment horizontal="center" vertical="center" wrapText="1"/>
      <protection locked="0"/>
    </xf>
    <xf numFmtId="9" fontId="11" fillId="14" borderId="7" xfId="10" applyNumberFormat="1" applyFont="1" applyFill="1" applyBorder="1" applyAlignment="1" applyProtection="1">
      <alignment horizontal="center" vertical="center" wrapText="1"/>
      <protection locked="0"/>
    </xf>
    <xf numFmtId="0" fontId="7" fillId="14" borderId="7" xfId="0" applyFont="1" applyFill="1" applyBorder="1" applyAlignment="1">
      <alignment horizontal="left" vertical="top" wrapText="1" readingOrder="1"/>
    </xf>
    <xf numFmtId="168" fontId="8" fillId="14" borderId="7" xfId="259" applyNumberFormat="1" applyFont="1" applyFill="1" applyBorder="1" applyAlignment="1">
      <alignment horizontal="left" vertical="center" wrapText="1" readingOrder="1"/>
    </xf>
    <xf numFmtId="0" fontId="7" fillId="14" borderId="8" xfId="0" applyFont="1" applyFill="1" applyBorder="1" applyAlignment="1">
      <alignment horizontal="left" vertical="top" wrapText="1" readingOrder="1"/>
    </xf>
    <xf numFmtId="0" fontId="7" fillId="14" borderId="15" xfId="0" applyFont="1" applyFill="1" applyBorder="1" applyAlignment="1">
      <alignment horizontal="left" vertical="center" wrapText="1" readingOrder="1"/>
    </xf>
    <xf numFmtId="3" fontId="7" fillId="14" borderId="21" xfId="0" applyNumberFormat="1" applyFont="1" applyFill="1" applyBorder="1" applyAlignment="1">
      <alignment vertical="center" wrapText="1"/>
    </xf>
    <xf numFmtId="167" fontId="11" fillId="14" borderId="7" xfId="10" applyNumberFormat="1" applyFont="1" applyFill="1" applyBorder="1" applyAlignment="1" applyProtection="1">
      <alignment horizontal="center" vertical="center" wrapText="1"/>
      <protection locked="0"/>
    </xf>
    <xf numFmtId="168" fontId="7" fillId="14" borderId="7" xfId="259" applyNumberFormat="1" applyFont="1" applyFill="1" applyBorder="1" applyAlignment="1">
      <alignment horizontal="left" vertical="center" wrapText="1" readingOrder="1"/>
    </xf>
    <xf numFmtId="0" fontId="16" fillId="14" borderId="29" xfId="0" applyFont="1" applyFill="1" applyBorder="1" applyAlignment="1">
      <alignment vertical="center" wrapText="1"/>
    </xf>
    <xf numFmtId="0" fontId="7" fillId="14" borderId="10" xfId="0" applyFont="1" applyFill="1" applyBorder="1" applyAlignment="1">
      <alignment horizontal="center" vertical="center" wrapText="1" readingOrder="1"/>
    </xf>
    <xf numFmtId="0" fontId="7" fillId="14" borderId="31" xfId="0" applyFont="1" applyFill="1" applyBorder="1" applyAlignment="1">
      <alignment horizontal="center" vertical="center" wrapText="1" readingOrder="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center" wrapText="1"/>
    </xf>
    <xf numFmtId="1" fontId="7" fillId="2" borderId="0" xfId="0" applyNumberFormat="1" applyFont="1" applyFill="1" applyAlignment="1">
      <alignment horizontal="center" vertical="center" wrapText="1"/>
    </xf>
    <xf numFmtId="0" fontId="9" fillId="2" borderId="0" xfId="0" applyFont="1" applyFill="1" applyAlignment="1">
      <alignment vertical="center" wrapText="1"/>
    </xf>
    <xf numFmtId="0" fontId="10" fillId="2" borderId="8"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19" borderId="59" xfId="0" applyFont="1" applyFill="1" applyBorder="1" applyAlignment="1">
      <alignment vertical="center" wrapText="1"/>
    </xf>
    <xf numFmtId="0" fontId="10" fillId="19" borderId="40" xfId="0" applyFont="1" applyFill="1" applyBorder="1" applyAlignment="1">
      <alignment horizontal="center" vertical="center" wrapText="1"/>
    </xf>
    <xf numFmtId="0" fontId="10" fillId="2" borderId="67" xfId="0" applyFont="1" applyFill="1" applyBorder="1" applyAlignment="1">
      <alignment horizontal="center" vertical="center" wrapText="1"/>
    </xf>
    <xf numFmtId="0" fontId="10" fillId="2" borderId="20" xfId="0" applyFont="1" applyFill="1" applyBorder="1" applyAlignment="1">
      <alignment horizontal="center" vertical="center"/>
    </xf>
    <xf numFmtId="0" fontId="10" fillId="2" borderId="20" xfId="0" applyFont="1" applyFill="1" applyBorder="1" applyAlignment="1">
      <alignment horizontal="center" vertical="center" wrapText="1"/>
    </xf>
    <xf numFmtId="0" fontId="10" fillId="19" borderId="49" xfId="0" applyFont="1" applyFill="1" applyBorder="1" applyAlignment="1">
      <alignment horizontal="center" vertical="center" wrapText="1"/>
    </xf>
    <xf numFmtId="0" fontId="16" fillId="14" borderId="50" xfId="0" applyFont="1" applyFill="1" applyBorder="1" applyAlignment="1">
      <alignment horizontal="center" vertical="center" wrapText="1" readingOrder="1"/>
    </xf>
    <xf numFmtId="0" fontId="16" fillId="14" borderId="44" xfId="0" applyFont="1" applyFill="1" applyBorder="1" applyAlignment="1">
      <alignment vertical="center" wrapText="1"/>
    </xf>
    <xf numFmtId="0" fontId="7" fillId="14" borderId="56" xfId="0" applyFont="1" applyFill="1" applyBorder="1" applyAlignment="1">
      <alignment vertical="center" wrapText="1"/>
    </xf>
    <xf numFmtId="0" fontId="7" fillId="14" borderId="40" xfId="0" applyFont="1" applyFill="1" applyBorder="1" applyAlignment="1">
      <alignment horizontal="center" vertical="center" wrapText="1"/>
    </xf>
    <xf numFmtId="0" fontId="16" fillId="14" borderId="48" xfId="0" applyFont="1" applyFill="1" applyBorder="1" applyAlignment="1">
      <alignment horizontal="center" vertical="center" wrapText="1" readingOrder="1"/>
    </xf>
    <xf numFmtId="0" fontId="16" fillId="14" borderId="21" xfId="0" applyFont="1" applyFill="1" applyBorder="1" applyAlignment="1">
      <alignment vertical="center" wrapText="1"/>
    </xf>
    <xf numFmtId="0" fontId="16" fillId="14" borderId="21" xfId="0" applyFont="1" applyFill="1" applyBorder="1" applyAlignment="1">
      <alignment vertical="center" wrapText="1" readingOrder="1"/>
    </xf>
    <xf numFmtId="0" fontId="16" fillId="14" borderId="40" xfId="0" applyFont="1" applyFill="1" applyBorder="1" applyAlignment="1">
      <alignment vertical="center" wrapText="1"/>
    </xf>
    <xf numFmtId="0" fontId="7" fillId="0" borderId="48" xfId="0" applyFont="1" applyBorder="1" applyAlignment="1">
      <alignment horizontal="center" vertical="center" wrapText="1"/>
    </xf>
    <xf numFmtId="0" fontId="7" fillId="0" borderId="40" xfId="0" applyFont="1" applyBorder="1" applyAlignment="1">
      <alignment vertical="top" wrapText="1"/>
    </xf>
    <xf numFmtId="0" fontId="7" fillId="0" borderId="48" xfId="0" applyFont="1" applyBorder="1" applyAlignment="1">
      <alignment vertical="top" wrapText="1"/>
    </xf>
    <xf numFmtId="0" fontId="7" fillId="0" borderId="65" xfId="0" applyFont="1" applyBorder="1" applyAlignment="1">
      <alignment vertical="top" wrapText="1"/>
    </xf>
    <xf numFmtId="0" fontId="7" fillId="0" borderId="51" xfId="0" applyFont="1" applyBorder="1" applyAlignment="1">
      <alignment horizontal="left" vertical="center" wrapText="1" readingOrder="1"/>
    </xf>
    <xf numFmtId="0" fontId="7" fillId="0" borderId="48" xfId="0" applyFont="1" applyBorder="1" applyAlignment="1">
      <alignment horizontal="left" vertical="center" wrapText="1" readingOrder="1"/>
    </xf>
    <xf numFmtId="0" fontId="7" fillId="0" borderId="48" xfId="0" applyFont="1" applyBorder="1" applyAlignment="1">
      <alignment vertical="center" wrapText="1"/>
    </xf>
    <xf numFmtId="0" fontId="7" fillId="0" borderId="40" xfId="0" applyFont="1" applyBorder="1" applyAlignment="1">
      <alignment vertical="center" wrapText="1"/>
    </xf>
    <xf numFmtId="0" fontId="7" fillId="0" borderId="65" xfId="0" applyFont="1" applyBorder="1" applyAlignment="1">
      <alignment vertical="center" wrapText="1"/>
    </xf>
    <xf numFmtId="0" fontId="16" fillId="0" borderId="50" xfId="0" applyFont="1" applyBorder="1" applyAlignment="1">
      <alignment vertical="center" wrapText="1"/>
    </xf>
    <xf numFmtId="0" fontId="16" fillId="0" borderId="28" xfId="0" applyFont="1" applyBorder="1" applyAlignment="1">
      <alignment horizontal="center" vertical="center" wrapText="1"/>
    </xf>
    <xf numFmtId="0" fontId="16" fillId="0" borderId="42" xfId="0" applyFont="1" applyBorder="1" applyAlignment="1">
      <alignment vertical="center" wrapText="1"/>
    </xf>
    <xf numFmtId="0" fontId="16" fillId="0" borderId="40" xfId="0" applyFont="1" applyBorder="1" applyAlignment="1">
      <alignment horizontal="center" vertical="center" wrapText="1"/>
    </xf>
    <xf numFmtId="0" fontId="16" fillId="0" borderId="48" xfId="0" applyFont="1" applyBorder="1" applyAlignment="1">
      <alignment vertical="center" wrapText="1"/>
    </xf>
    <xf numFmtId="0" fontId="16" fillId="0" borderId="40" xfId="0" applyFont="1" applyBorder="1" applyAlignment="1">
      <alignment vertical="center" wrapText="1"/>
    </xf>
    <xf numFmtId="0" fontId="16" fillId="0" borderId="48" xfId="0" applyFont="1" applyBorder="1" applyAlignment="1">
      <alignment horizontal="center" vertical="center" wrapText="1"/>
    </xf>
    <xf numFmtId="0" fontId="16" fillId="0" borderId="0" xfId="0" applyFont="1" applyAlignment="1">
      <alignment horizontal="center" vertical="center" wrapText="1"/>
    </xf>
    <xf numFmtId="0" fontId="7" fillId="14" borderId="51" xfId="0" applyFont="1" applyFill="1" applyBorder="1" applyAlignment="1">
      <alignment horizontal="center" vertical="center" wrapText="1" readingOrder="1"/>
    </xf>
    <xf numFmtId="3" fontId="7" fillId="14" borderId="8" xfId="0" applyNumberFormat="1" applyFont="1" applyFill="1" applyBorder="1" applyAlignment="1">
      <alignment horizontal="justify" vertical="center" wrapText="1"/>
    </xf>
    <xf numFmtId="3" fontId="7" fillId="14" borderId="40" xfId="0" applyNumberFormat="1" applyFont="1" applyFill="1" applyBorder="1" applyAlignment="1">
      <alignment horizontal="center" vertical="center" wrapText="1"/>
    </xf>
    <xf numFmtId="0" fontId="7" fillId="14" borderId="48" xfId="0" applyFont="1" applyFill="1" applyBorder="1" applyAlignment="1">
      <alignment horizontal="center" vertical="center" wrapText="1" readingOrder="1"/>
    </xf>
    <xf numFmtId="0" fontId="7" fillId="0" borderId="51" xfId="0" applyFont="1" applyBorder="1" applyAlignment="1">
      <alignment horizontal="center" vertical="center" wrapText="1" readingOrder="1"/>
    </xf>
    <xf numFmtId="0" fontId="7" fillId="0" borderId="40" xfId="0" applyFont="1" applyBorder="1" applyAlignment="1">
      <alignment horizontal="center" vertical="center" wrapText="1" readingOrder="1"/>
    </xf>
    <xf numFmtId="0" fontId="7" fillId="0" borderId="48" xfId="0" applyFont="1" applyBorder="1" applyAlignment="1">
      <alignment horizontal="center" vertical="center" wrapText="1" readingOrder="1"/>
    </xf>
    <xf numFmtId="3" fontId="7" fillId="0" borderId="7" xfId="0" applyNumberFormat="1" applyFont="1" applyBorder="1" applyAlignment="1">
      <alignment horizontal="left" vertical="center" wrapText="1"/>
    </xf>
    <xf numFmtId="3" fontId="7" fillId="0" borderId="21" xfId="0" applyNumberFormat="1" applyFont="1" applyBorder="1" applyAlignment="1">
      <alignment horizontal="left" vertical="center" wrapText="1"/>
    </xf>
    <xf numFmtId="0" fontId="7" fillId="14" borderId="53" xfId="0" applyFont="1" applyFill="1" applyBorder="1" applyAlignment="1">
      <alignment horizontal="left" vertical="center" wrapText="1"/>
    </xf>
    <xf numFmtId="0" fontId="7" fillId="14" borderId="53" xfId="0" applyFont="1" applyFill="1" applyBorder="1" applyAlignment="1">
      <alignment horizontal="center" vertical="center" wrapText="1"/>
    </xf>
    <xf numFmtId="0" fontId="16" fillId="0" borderId="58" xfId="0" applyFont="1" applyBorder="1" applyAlignment="1">
      <alignment vertical="center" wrapText="1" readingOrder="1"/>
    </xf>
    <xf numFmtId="0" fontId="7" fillId="0" borderId="60" xfId="0" applyFont="1" applyBorder="1" applyAlignment="1">
      <alignment horizontal="left" vertical="center" wrapText="1" readingOrder="1"/>
    </xf>
    <xf numFmtId="0" fontId="7" fillId="0" borderId="60" xfId="0" applyFont="1" applyBorder="1" applyAlignment="1">
      <alignment vertical="center" wrapText="1"/>
    </xf>
    <xf numFmtId="0" fontId="7" fillId="0" borderId="64" xfId="0" applyFont="1" applyBorder="1" applyAlignment="1">
      <alignment vertical="center" wrapText="1"/>
    </xf>
    <xf numFmtId="0" fontId="7" fillId="0" borderId="61" xfId="0" applyFont="1" applyBorder="1" applyAlignment="1">
      <alignment vertical="center" wrapText="1"/>
    </xf>
    <xf numFmtId="0" fontId="7" fillId="0" borderId="66" xfId="0" applyFont="1" applyBorder="1" applyAlignment="1">
      <alignment vertical="center" wrapText="1"/>
    </xf>
    <xf numFmtId="9" fontId="16" fillId="0" borderId="48" xfId="0" applyNumberFormat="1" applyFont="1" applyBorder="1" applyAlignment="1">
      <alignment horizontal="center" vertical="center" wrapText="1"/>
    </xf>
    <xf numFmtId="0" fontId="16" fillId="0" borderId="21" xfId="0" applyFont="1" applyBorder="1" applyAlignment="1">
      <alignment horizontal="center" vertical="center" wrapText="1"/>
    </xf>
    <xf numFmtId="0" fontId="16" fillId="0" borderId="23" xfId="0" applyFont="1" applyBorder="1" applyAlignment="1">
      <alignment vertical="center" wrapText="1" readingOrder="1"/>
    </xf>
    <xf numFmtId="0" fontId="16" fillId="0" borderId="25" xfId="0" applyFont="1" applyBorder="1" applyAlignment="1">
      <alignment vertical="center" wrapText="1"/>
    </xf>
    <xf numFmtId="0" fontId="16" fillId="0" borderId="68" xfId="0" applyFont="1" applyBorder="1" applyAlignment="1">
      <alignment vertical="center" wrapText="1"/>
    </xf>
    <xf numFmtId="0" fontId="16" fillId="0" borderId="68" xfId="0" applyFont="1" applyBorder="1" applyAlignment="1">
      <alignment vertical="center" wrapText="1" readingOrder="1"/>
    </xf>
    <xf numFmtId="0" fontId="7" fillId="14" borderId="0" xfId="0" applyFont="1" applyFill="1" applyAlignment="1">
      <alignment vertical="top" wrapText="1"/>
    </xf>
    <xf numFmtId="0" fontId="16" fillId="14" borderId="0" xfId="0" applyFont="1" applyFill="1" applyAlignment="1">
      <alignment vertical="center" wrapText="1"/>
    </xf>
    <xf numFmtId="0" fontId="10" fillId="19" borderId="69" xfId="0" applyFont="1" applyFill="1" applyBorder="1" applyAlignment="1">
      <alignment horizontal="center" vertical="center" wrapText="1"/>
    </xf>
    <xf numFmtId="0" fontId="7" fillId="0" borderId="24" xfId="0" applyFont="1" applyBorder="1" applyAlignment="1">
      <alignment vertical="center" wrapText="1"/>
    </xf>
    <xf numFmtId="3" fontId="7" fillId="14" borderId="40" xfId="0" applyNumberFormat="1" applyFont="1" applyFill="1" applyBorder="1" applyAlignment="1">
      <alignment horizontal="left" vertical="center" wrapText="1"/>
    </xf>
    <xf numFmtId="0" fontId="7" fillId="0" borderId="40" xfId="0" applyFont="1" applyBorder="1" applyAlignment="1">
      <alignment horizontal="center" vertical="center" wrapText="1"/>
    </xf>
    <xf numFmtId="0" fontId="9" fillId="12" borderId="40" xfId="0" applyFont="1" applyFill="1" applyBorder="1" applyAlignment="1">
      <alignment horizontal="left" vertical="top" wrapText="1" readingOrder="1"/>
    </xf>
    <xf numFmtId="0" fontId="16" fillId="0" borderId="41" xfId="0" applyFont="1" applyBorder="1" applyAlignment="1">
      <alignment vertical="center" wrapText="1" readingOrder="1"/>
    </xf>
    <xf numFmtId="0" fontId="16" fillId="0" borderId="42" xfId="0" applyFont="1" applyBorder="1" applyAlignment="1">
      <alignment vertical="center" wrapText="1" readingOrder="1"/>
    </xf>
    <xf numFmtId="0" fontId="8" fillId="14" borderId="7" xfId="0" applyFont="1" applyFill="1" applyBorder="1" applyAlignment="1">
      <alignment horizontal="left" vertical="center" wrapText="1" readingOrder="1"/>
    </xf>
    <xf numFmtId="0" fontId="16" fillId="8" borderId="69" xfId="0" applyFont="1" applyFill="1" applyBorder="1" applyAlignment="1">
      <alignment vertical="center" wrapText="1"/>
    </xf>
    <xf numFmtId="0" fontId="39" fillId="0" borderId="1" xfId="0" applyFont="1" applyBorder="1" applyAlignment="1">
      <alignment vertical="center"/>
    </xf>
    <xf numFmtId="0" fontId="39" fillId="0" borderId="4" xfId="0" applyFont="1" applyBorder="1" applyAlignment="1">
      <alignment vertical="center"/>
    </xf>
    <xf numFmtId="9" fontId="39" fillId="0" borderId="4" xfId="1" applyFont="1" applyBorder="1" applyAlignment="1">
      <alignment vertical="center"/>
    </xf>
    <xf numFmtId="3" fontId="21" fillId="0" borderId="0" xfId="0" applyNumberFormat="1" applyFont="1"/>
    <xf numFmtId="3" fontId="39" fillId="0" borderId="1" xfId="0" applyNumberFormat="1" applyFont="1" applyBorder="1" applyAlignment="1">
      <alignment vertical="center"/>
    </xf>
    <xf numFmtId="0" fontId="39" fillId="0" borderId="30" xfId="0" applyFont="1" applyBorder="1" applyAlignment="1">
      <alignment vertical="center"/>
    </xf>
    <xf numFmtId="0" fontId="13" fillId="0" borderId="6" xfId="0" applyFont="1" applyBorder="1" applyAlignment="1">
      <alignment horizontal="center" vertical="center"/>
    </xf>
    <xf numFmtId="0" fontId="39" fillId="0" borderId="5" xfId="0" applyFont="1" applyBorder="1" applyAlignment="1">
      <alignment vertical="center"/>
    </xf>
    <xf numFmtId="0" fontId="39" fillId="0" borderId="1" xfId="0" applyFont="1" applyBorder="1" applyAlignment="1">
      <alignment horizontal="center" vertical="center"/>
    </xf>
    <xf numFmtId="166" fontId="39" fillId="0" borderId="1" xfId="0" applyNumberFormat="1" applyFont="1" applyBorder="1" applyAlignment="1">
      <alignment vertical="center"/>
    </xf>
    <xf numFmtId="0" fontId="39" fillId="0" borderId="2" xfId="0" applyFont="1" applyBorder="1" applyAlignment="1">
      <alignment vertical="center"/>
    </xf>
    <xf numFmtId="0" fontId="39" fillId="0" borderId="18" xfId="0" applyFont="1" applyBorder="1" applyAlignment="1">
      <alignment horizontal="left" vertical="center"/>
    </xf>
    <xf numFmtId="0" fontId="39" fillId="0" borderId="19" xfId="0" applyFont="1" applyBorder="1" applyAlignment="1">
      <alignment horizontal="left" vertical="center"/>
    </xf>
    <xf numFmtId="0" fontId="39" fillId="0" borderId="39" xfId="0" applyFont="1" applyBorder="1" applyAlignment="1">
      <alignment horizontal="left" vertical="center"/>
    </xf>
    <xf numFmtId="3" fontId="39" fillId="0" borderId="30" xfId="0" applyNumberFormat="1" applyFont="1" applyBorder="1" applyAlignment="1">
      <alignment horizontal="left" vertical="center"/>
    </xf>
    <xf numFmtId="4" fontId="39" fillId="0" borderId="30" xfId="0" applyNumberFormat="1" applyFont="1" applyBorder="1" applyAlignment="1">
      <alignment horizontal="left" vertical="center"/>
    </xf>
    <xf numFmtId="9" fontId="39" fillId="0" borderId="1" xfId="0" applyNumberFormat="1" applyFont="1" applyBorder="1" applyAlignment="1">
      <alignment vertical="center"/>
    </xf>
    <xf numFmtId="170" fontId="39" fillId="0" borderId="1" xfId="0" applyNumberFormat="1" applyFont="1" applyBorder="1" applyAlignment="1">
      <alignment vertical="center"/>
    </xf>
    <xf numFmtId="44" fontId="39" fillId="0" borderId="30" xfId="260" applyFont="1" applyBorder="1" applyAlignment="1">
      <alignment horizontal="left" vertical="center"/>
    </xf>
    <xf numFmtId="3" fontId="39" fillId="0" borderId="0" xfId="0" applyNumberFormat="1" applyFont="1"/>
    <xf numFmtId="166" fontId="7" fillId="0" borderId="13" xfId="1" applyNumberFormat="1" applyFont="1" applyBorder="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justify" vertical="center"/>
    </xf>
    <xf numFmtId="0" fontId="10" fillId="2" borderId="25" xfId="0" applyFont="1" applyFill="1" applyBorder="1" applyAlignment="1">
      <alignment horizontal="center" vertical="center" wrapText="1"/>
    </xf>
    <xf numFmtId="0" fontId="7" fillId="0" borderId="25" xfId="0" applyFont="1" applyBorder="1" applyAlignment="1">
      <alignment vertical="center" wrapText="1"/>
    </xf>
    <xf numFmtId="0" fontId="10" fillId="2" borderId="13" xfId="0" applyFont="1" applyFill="1" applyBorder="1" applyAlignment="1">
      <alignment horizontal="center" vertical="center" wrapText="1"/>
    </xf>
    <xf numFmtId="0" fontId="7" fillId="14" borderId="13" xfId="0" applyFont="1" applyFill="1" applyBorder="1" applyAlignment="1">
      <alignment horizontal="center" vertical="center" wrapText="1"/>
    </xf>
    <xf numFmtId="0" fontId="16" fillId="0" borderId="13" xfId="0" applyFont="1" applyBorder="1" applyAlignment="1">
      <alignment vertical="center" wrapText="1"/>
    </xf>
    <xf numFmtId="0" fontId="10" fillId="2" borderId="74" xfId="0" applyFont="1" applyFill="1" applyBorder="1" applyAlignment="1">
      <alignment horizontal="center" vertical="center" wrapText="1"/>
    </xf>
    <xf numFmtId="0" fontId="7" fillId="0" borderId="74" xfId="0" applyFont="1" applyBorder="1" applyAlignment="1">
      <alignment vertical="center" wrapText="1"/>
    </xf>
    <xf numFmtId="0" fontId="7" fillId="0" borderId="75" xfId="0" applyFont="1" applyBorder="1" applyAlignment="1">
      <alignment vertical="center" wrapText="1"/>
    </xf>
    <xf numFmtId="0" fontId="16" fillId="0" borderId="74" xfId="0" applyFont="1" applyBorder="1" applyAlignment="1">
      <alignment vertical="center" wrapText="1"/>
    </xf>
    <xf numFmtId="0" fontId="7" fillId="0" borderId="76" xfId="0" applyFont="1" applyBorder="1" applyAlignment="1">
      <alignment vertical="center" wrapText="1"/>
    </xf>
    <xf numFmtId="0" fontId="7" fillId="0" borderId="77" xfId="0" applyFont="1" applyBorder="1" applyAlignment="1">
      <alignment vertical="center" wrapText="1"/>
    </xf>
    <xf numFmtId="0" fontId="3" fillId="0" borderId="21" xfId="0" applyFont="1" applyBorder="1" applyAlignment="1">
      <alignment horizontal="center" vertical="center" wrapText="1"/>
    </xf>
    <xf numFmtId="0" fontId="3" fillId="0" borderId="40" xfId="0"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14" borderId="0" xfId="0" applyFill="1" applyAlignment="1">
      <alignment vertical="center"/>
    </xf>
    <xf numFmtId="0" fontId="16" fillId="8" borderId="75" xfId="0" applyFont="1" applyFill="1" applyBorder="1" applyAlignment="1">
      <alignment vertical="center" wrapText="1"/>
    </xf>
    <xf numFmtId="0" fontId="16" fillId="18" borderId="44" xfId="0" applyFont="1" applyFill="1" applyBorder="1" applyAlignment="1">
      <alignment wrapText="1" readingOrder="1"/>
    </xf>
    <xf numFmtId="0" fontId="16" fillId="0" borderId="44" xfId="0" applyFont="1" applyBorder="1" applyAlignment="1">
      <alignment wrapText="1" readingOrder="1"/>
    </xf>
    <xf numFmtId="0" fontId="16" fillId="0" borderId="23" xfId="0" applyFont="1" applyBorder="1" applyAlignment="1">
      <alignment horizontal="center" vertical="center" wrapText="1" readingOrder="1"/>
    </xf>
    <xf numFmtId="0" fontId="9" fillId="14" borderId="21" xfId="0" applyFont="1" applyFill="1" applyBorder="1" applyAlignment="1">
      <alignment horizontal="center" vertical="center" wrapText="1"/>
    </xf>
    <xf numFmtId="0" fontId="9" fillId="14" borderId="52" xfId="0" applyFont="1" applyFill="1" applyBorder="1" applyAlignment="1">
      <alignment horizontal="left" vertical="center" wrapText="1" readingOrder="1"/>
    </xf>
    <xf numFmtId="0" fontId="9" fillId="14" borderId="13" xfId="0" applyFont="1" applyFill="1" applyBorder="1" applyAlignment="1">
      <alignment vertical="center" wrapText="1"/>
    </xf>
    <xf numFmtId="0" fontId="7" fillId="0" borderId="75" xfId="0" applyFont="1" applyBorder="1" applyAlignment="1">
      <alignment horizontal="center" vertical="center" wrapText="1"/>
    </xf>
    <xf numFmtId="171" fontId="16" fillId="4" borderId="27" xfId="259" applyNumberFormat="1" applyFont="1" applyFill="1" applyBorder="1" applyAlignment="1">
      <alignment horizontal="center" vertical="center" wrapText="1" readingOrder="1"/>
    </xf>
    <xf numFmtId="3" fontId="7" fillId="0" borderId="21" xfId="0" applyNumberFormat="1" applyFont="1" applyBorder="1" applyAlignment="1">
      <alignment horizontal="center" vertical="center" wrapText="1" readingOrder="1"/>
    </xf>
    <xf numFmtId="171" fontId="7" fillId="0" borderId="21" xfId="259" applyNumberFormat="1" applyFont="1" applyFill="1" applyBorder="1" applyAlignment="1">
      <alignment horizontal="center" vertical="center" wrapText="1" readingOrder="1"/>
    </xf>
    <xf numFmtId="0" fontId="7" fillId="0" borderId="25" xfId="0" applyFont="1" applyBorder="1" applyAlignment="1">
      <alignment horizontal="center" vertical="center" wrapText="1"/>
    </xf>
    <xf numFmtId="0" fontId="9" fillId="0" borderId="21" xfId="0" applyFont="1" applyBorder="1" applyAlignment="1">
      <alignment horizontal="left" vertical="center" wrapText="1"/>
    </xf>
    <xf numFmtId="0" fontId="16" fillId="14" borderId="40" xfId="0" applyFont="1" applyFill="1" applyBorder="1" applyAlignment="1">
      <alignment horizontal="center" vertical="center" wrapText="1"/>
    </xf>
    <xf numFmtId="0" fontId="16" fillId="0" borderId="40" xfId="0" applyFont="1" applyBorder="1" applyAlignment="1">
      <alignment horizontal="center" vertical="center" wrapText="1" readingOrder="1"/>
    </xf>
    <xf numFmtId="0" fontId="7" fillId="0" borderId="64" xfId="0" applyFont="1" applyBorder="1" applyAlignment="1">
      <alignment horizontal="center" vertical="center" wrapText="1"/>
    </xf>
    <xf numFmtId="0" fontId="10" fillId="19" borderId="40" xfId="0" applyFont="1" applyFill="1" applyBorder="1" applyAlignment="1">
      <alignment vertical="center" wrapText="1"/>
    </xf>
    <xf numFmtId="3" fontId="7" fillId="14" borderId="40" xfId="0" applyNumberFormat="1" applyFont="1" applyFill="1" applyBorder="1" applyAlignment="1">
      <alignment vertical="center" wrapText="1"/>
    </xf>
    <xf numFmtId="0" fontId="16" fillId="8" borderId="0" xfId="0" applyFont="1" applyFill="1" applyAlignment="1" applyProtection="1">
      <alignment vertical="top" wrapText="1"/>
      <protection locked="0"/>
    </xf>
    <xf numFmtId="171" fontId="7" fillId="0" borderId="21" xfId="259" applyNumberFormat="1" applyFont="1" applyBorder="1" applyAlignment="1">
      <alignment horizontal="center" vertical="center" wrapText="1" readingOrder="1"/>
    </xf>
    <xf numFmtId="0" fontId="10" fillId="2" borderId="15" xfId="0" applyFont="1" applyFill="1" applyBorder="1" applyAlignment="1">
      <alignment horizontal="center" vertical="center" wrapText="1"/>
    </xf>
    <xf numFmtId="0" fontId="0" fillId="0" borderId="78" xfId="0" applyBorder="1" applyAlignment="1">
      <alignment horizontal="center" vertical="center"/>
    </xf>
    <xf numFmtId="0" fontId="7" fillId="0" borderId="10" xfId="0" applyFont="1" applyBorder="1" applyAlignment="1">
      <alignment horizontal="left" vertical="center" wrapText="1" readingOrder="1"/>
    </xf>
    <xf numFmtId="0" fontId="8" fillId="3" borderId="15" xfId="0" applyFont="1" applyFill="1" applyBorder="1" applyAlignment="1">
      <alignment horizontal="center" vertical="center" wrapText="1"/>
    </xf>
    <xf numFmtId="0" fontId="7" fillId="0" borderId="78" xfId="0" applyFont="1" applyBorder="1" applyAlignment="1">
      <alignment horizontal="center" vertical="center" wrapText="1"/>
    </xf>
    <xf numFmtId="0" fontId="9" fillId="0" borderId="78" xfId="0" applyFont="1" applyBorder="1" applyAlignment="1">
      <alignment horizontal="left" vertical="center" wrapText="1"/>
    </xf>
    <xf numFmtId="0" fontId="7" fillId="0" borderId="78" xfId="0" applyFont="1" applyBorder="1" applyAlignment="1">
      <alignment horizontal="left" vertical="center" wrapText="1"/>
    </xf>
    <xf numFmtId="3" fontId="11" fillId="0" borderId="78" xfId="10" applyNumberFormat="1" applyFont="1" applyBorder="1" applyAlignment="1" applyProtection="1">
      <alignment horizontal="left" vertical="center" wrapText="1"/>
      <protection locked="0"/>
    </xf>
    <xf numFmtId="3" fontId="11" fillId="0" borderId="78" xfId="10" applyNumberFormat="1" applyFont="1" applyBorder="1" applyAlignment="1" applyProtection="1">
      <alignment horizontal="center" vertical="center" wrapText="1"/>
      <protection locked="0"/>
    </xf>
    <xf numFmtId="1" fontId="7" fillId="0" borderId="78" xfId="0" applyNumberFormat="1" applyFont="1" applyBorder="1" applyAlignment="1">
      <alignment horizontal="center" vertical="center" wrapText="1"/>
    </xf>
    <xf numFmtId="9" fontId="11" fillId="0" borderId="78" xfId="1" applyFont="1" applyFill="1" applyBorder="1" applyAlignment="1" applyProtection="1">
      <alignment horizontal="center" vertical="center" wrapText="1"/>
      <protection locked="0"/>
    </xf>
    <xf numFmtId="167" fontId="11" fillId="0" borderId="78" xfId="10" applyNumberFormat="1" applyFont="1" applyBorder="1" applyAlignment="1" applyProtection="1">
      <alignment horizontal="center" vertical="center" wrapText="1"/>
      <protection locked="0"/>
    </xf>
    <xf numFmtId="0" fontId="16" fillId="0" borderId="0" xfId="0" applyFont="1"/>
    <xf numFmtId="0" fontId="7" fillId="7" borderId="13" xfId="0" applyFont="1" applyFill="1" applyBorder="1" applyAlignment="1">
      <alignment vertical="center" wrapText="1"/>
    </xf>
    <xf numFmtId="0" fontId="7" fillId="7" borderId="16" xfId="0" applyFont="1" applyFill="1" applyBorder="1" applyAlignment="1">
      <alignment vertical="center" wrapText="1"/>
    </xf>
    <xf numFmtId="0" fontId="7" fillId="7" borderId="36" xfId="0" applyFont="1" applyFill="1" applyBorder="1" applyAlignment="1">
      <alignment vertical="center" wrapText="1"/>
    </xf>
    <xf numFmtId="0" fontId="7" fillId="7" borderId="48" xfId="0" applyFont="1" applyFill="1" applyBorder="1" applyAlignment="1">
      <alignment vertical="center" wrapText="1" readingOrder="1"/>
    </xf>
    <xf numFmtId="0" fontId="7" fillId="7" borderId="21" xfId="0" applyFont="1" applyFill="1" applyBorder="1" applyAlignment="1">
      <alignment vertical="center" wrapText="1"/>
    </xf>
    <xf numFmtId="0" fontId="7" fillId="7" borderId="40" xfId="0" applyFont="1" applyFill="1" applyBorder="1" applyAlignment="1">
      <alignment vertical="center" wrapText="1"/>
    </xf>
    <xf numFmtId="0" fontId="7" fillId="7" borderId="74" xfId="0" applyFont="1" applyFill="1" applyBorder="1" applyAlignment="1">
      <alignment vertical="center" wrapText="1"/>
    </xf>
    <xf numFmtId="0" fontId="7" fillId="7" borderId="75" xfId="0" applyFont="1" applyFill="1" applyBorder="1" applyAlignment="1">
      <alignment vertical="center" wrapText="1"/>
    </xf>
    <xf numFmtId="0" fontId="7" fillId="7" borderId="25" xfId="0" applyFont="1" applyFill="1" applyBorder="1" applyAlignment="1">
      <alignment vertical="center" wrapText="1"/>
    </xf>
    <xf numFmtId="0" fontId="9" fillId="7" borderId="21" xfId="0" applyFont="1" applyFill="1" applyBorder="1" applyAlignment="1">
      <alignment vertical="center" wrapText="1"/>
    </xf>
    <xf numFmtId="0" fontId="7" fillId="7" borderId="40" xfId="0" applyFont="1" applyFill="1" applyBorder="1" applyAlignment="1">
      <alignment horizontal="center" vertical="center" wrapText="1"/>
    </xf>
    <xf numFmtId="0" fontId="7" fillId="7" borderId="0" xfId="0" applyFont="1" applyFill="1" applyAlignment="1">
      <alignment vertical="center" wrapText="1"/>
    </xf>
    <xf numFmtId="0" fontId="32" fillId="7" borderId="0" xfId="0" applyFont="1" applyFill="1" applyAlignment="1">
      <alignment vertical="center" wrapText="1"/>
    </xf>
    <xf numFmtId="3" fontId="9" fillId="2" borderId="0" xfId="0" applyNumberFormat="1" applyFont="1" applyFill="1" applyAlignment="1">
      <alignment horizontal="center" vertical="center" wrapText="1"/>
    </xf>
    <xf numFmtId="0" fontId="9" fillId="2" borderId="0" xfId="0" applyFont="1" applyFill="1" applyAlignment="1">
      <alignment horizontal="center" vertical="center" wrapText="1"/>
    </xf>
    <xf numFmtId="0" fontId="15" fillId="7" borderId="25" xfId="0" applyFont="1" applyFill="1" applyBorder="1" applyAlignment="1">
      <alignment vertical="center" wrapText="1"/>
    </xf>
    <xf numFmtId="0" fontId="43" fillId="0" borderId="52" xfId="0" applyFont="1" applyBorder="1" applyAlignment="1">
      <alignment horizontal="left" vertical="center" wrapText="1" readingOrder="1"/>
    </xf>
    <xf numFmtId="0" fontId="16" fillId="7" borderId="40" xfId="0" applyFont="1" applyFill="1" applyBorder="1" applyAlignment="1">
      <alignment horizontal="center" vertical="center" wrapText="1"/>
    </xf>
    <xf numFmtId="0" fontId="8" fillId="0" borderId="60" xfId="0" applyFont="1" applyBorder="1" applyAlignment="1">
      <alignment horizontal="center" vertical="center" wrapText="1"/>
    </xf>
    <xf numFmtId="0" fontId="7" fillId="0" borderId="40" xfId="0" applyFont="1" applyBorder="1" applyAlignment="1">
      <alignment horizontal="center" vertical="top" wrapText="1"/>
    </xf>
    <xf numFmtId="0" fontId="16" fillId="0" borderId="48" xfId="0" applyFont="1" applyBorder="1" applyAlignment="1">
      <alignment vertical="top" wrapText="1"/>
    </xf>
    <xf numFmtId="0" fontId="16" fillId="18" borderId="21" xfId="0" applyFont="1" applyFill="1" applyBorder="1" applyAlignment="1">
      <alignment horizontal="center" vertical="center" wrapText="1"/>
    </xf>
    <xf numFmtId="0" fontId="16" fillId="0" borderId="25" xfId="0" applyFont="1" applyBorder="1" applyAlignment="1">
      <alignment horizontal="center" vertical="center" wrapText="1"/>
    </xf>
    <xf numFmtId="0" fontId="16" fillId="18" borderId="21" xfId="0" applyFont="1" applyFill="1" applyBorder="1" applyAlignment="1">
      <alignment horizontal="justify" vertical="center" wrapText="1"/>
    </xf>
    <xf numFmtId="9" fontId="16" fillId="0" borderId="48" xfId="0" applyNumberFormat="1" applyFont="1" applyBorder="1" applyAlignment="1">
      <alignment vertical="center" wrapText="1"/>
    </xf>
    <xf numFmtId="0" fontId="0" fillId="0" borderId="64" xfId="0" applyBorder="1"/>
    <xf numFmtId="0" fontId="16" fillId="0" borderId="64" xfId="0" applyFont="1" applyBorder="1" applyAlignment="1">
      <alignment vertical="center" wrapText="1" readingOrder="1"/>
    </xf>
    <xf numFmtId="0" fontId="7" fillId="0" borderId="36" xfId="0" applyFont="1" applyBorder="1" applyAlignment="1">
      <alignment vertical="center" wrapText="1"/>
    </xf>
    <xf numFmtId="0" fontId="7" fillId="0" borderId="74" xfId="0" applyFont="1" applyBorder="1" applyAlignment="1">
      <alignment horizontal="center" vertical="center" wrapText="1"/>
    </xf>
    <xf numFmtId="0" fontId="10" fillId="19" borderId="75" xfId="0" applyFont="1" applyFill="1" applyBorder="1" applyAlignment="1">
      <alignment vertical="center" wrapText="1"/>
    </xf>
    <xf numFmtId="0" fontId="16" fillId="0" borderId="64" xfId="0" applyFont="1" applyBorder="1" applyAlignment="1">
      <alignment horizontal="center" vertical="center" wrapText="1"/>
    </xf>
    <xf numFmtId="9" fontId="7" fillId="0" borderId="25" xfId="0" applyNumberFormat="1" applyFont="1" applyBorder="1" applyAlignment="1">
      <alignment vertical="center" wrapText="1"/>
    </xf>
    <xf numFmtId="1" fontId="7" fillId="0" borderId="25" xfId="0" applyNumberFormat="1" applyFont="1" applyBorder="1" applyAlignment="1">
      <alignment vertical="center" wrapText="1"/>
    </xf>
    <xf numFmtId="171" fontId="7" fillId="0" borderId="7" xfId="259" applyNumberFormat="1" applyFont="1" applyFill="1" applyBorder="1" applyAlignment="1">
      <alignment horizontal="left" vertical="center" wrapText="1" readingOrder="1"/>
    </xf>
    <xf numFmtId="0" fontId="10" fillId="2" borderId="21" xfId="0" applyFont="1" applyFill="1" applyBorder="1" applyAlignment="1">
      <alignment vertical="center" wrapText="1"/>
    </xf>
    <xf numFmtId="0" fontId="7" fillId="8" borderId="40" xfId="0" applyFont="1" applyFill="1" applyBorder="1" applyAlignment="1">
      <alignment horizontal="left" vertical="center" wrapText="1" readingOrder="1"/>
    </xf>
    <xf numFmtId="0" fontId="7" fillId="12" borderId="40" xfId="0" applyFont="1" applyFill="1" applyBorder="1" applyAlignment="1">
      <alignment horizontal="left" vertical="center" wrapText="1" readingOrder="1"/>
    </xf>
    <xf numFmtId="0" fontId="47" fillId="14" borderId="13" xfId="0" applyFont="1" applyFill="1" applyBorder="1" applyAlignment="1" applyProtection="1">
      <alignment vertical="center" wrapText="1"/>
      <protection locked="0" hidden="1"/>
    </xf>
    <xf numFmtId="3" fontId="7" fillId="0" borderId="13" xfId="0" applyNumberFormat="1" applyFont="1" applyBorder="1" applyAlignment="1">
      <alignment horizontal="center" vertical="center" wrapText="1" readingOrder="1"/>
    </xf>
    <xf numFmtId="0" fontId="7" fillId="0" borderId="13" xfId="0" applyFont="1" applyBorder="1" applyAlignment="1">
      <alignment horizontal="justify" vertical="center" wrapText="1" readingOrder="1"/>
    </xf>
    <xf numFmtId="0" fontId="16" fillId="0" borderId="13" xfId="0" applyFont="1" applyBorder="1" applyAlignment="1">
      <alignment horizontal="justify" vertical="center" wrapText="1" readingOrder="1"/>
    </xf>
    <xf numFmtId="0" fontId="9" fillId="0" borderId="13" xfId="0" applyFont="1" applyBorder="1" applyAlignment="1">
      <alignment horizontal="left" vertical="center" wrapText="1"/>
    </xf>
    <xf numFmtId="0" fontId="7" fillId="8" borderId="13" xfId="0" applyFont="1" applyFill="1" applyBorder="1" applyAlignment="1">
      <alignment horizontal="left" vertical="center" wrapText="1" readingOrder="1"/>
    </xf>
    <xf numFmtId="171" fontId="7" fillId="0" borderId="13" xfId="259" applyNumberFormat="1" applyFont="1" applyBorder="1" applyAlignment="1">
      <alignment horizontal="center" vertical="center" wrapText="1" readingOrder="1"/>
    </xf>
    <xf numFmtId="171" fontId="7" fillId="0" borderId="13" xfId="259" applyNumberFormat="1" applyFont="1" applyFill="1" applyBorder="1" applyAlignment="1">
      <alignment horizontal="center" vertical="center" wrapText="1" readingOrder="1"/>
    </xf>
    <xf numFmtId="0" fontId="16" fillId="0" borderId="13" xfId="0" applyFont="1" applyBorder="1" applyAlignment="1">
      <alignment horizontal="center" vertical="center" wrapText="1" readingOrder="1"/>
    </xf>
    <xf numFmtId="0" fontId="39" fillId="0" borderId="39" xfId="0" applyFont="1" applyBorder="1" applyAlignment="1">
      <alignment horizontal="center" vertical="center"/>
    </xf>
    <xf numFmtId="0" fontId="16" fillId="0" borderId="16" xfId="0" applyFont="1" applyBorder="1" applyAlignment="1">
      <alignment vertical="top" wrapText="1"/>
    </xf>
    <xf numFmtId="0" fontId="16" fillId="0" borderId="17" xfId="0" applyFont="1" applyBorder="1" applyAlignment="1">
      <alignment vertical="top" wrapText="1"/>
    </xf>
    <xf numFmtId="0" fontId="16" fillId="0" borderId="17" xfId="0" applyFont="1" applyBorder="1" applyAlignment="1">
      <alignment vertical="top" wrapText="1" readingOrder="1"/>
    </xf>
    <xf numFmtId="0" fontId="16" fillId="0" borderId="14" xfId="0" applyFont="1" applyBorder="1" applyAlignment="1">
      <alignment horizontal="center" vertical="center" wrapText="1" readingOrder="1"/>
    </xf>
    <xf numFmtId="0" fontId="9" fillId="0" borderId="13" xfId="0" applyFont="1" applyBorder="1" applyAlignment="1">
      <alignment horizontal="left" vertical="top" wrapText="1"/>
    </xf>
    <xf numFmtId="0" fontId="9" fillId="0" borderId="13" xfId="0" applyFont="1" applyBorder="1" applyAlignment="1">
      <alignment vertical="center" wrapText="1" readingOrder="1"/>
    </xf>
    <xf numFmtId="0" fontId="17" fillId="0" borderId="40" xfId="0" applyFont="1" applyBorder="1" applyAlignment="1">
      <alignment horizontal="center" vertical="center" wrapText="1"/>
    </xf>
    <xf numFmtId="0" fontId="16" fillId="0" borderId="40" xfId="0" applyFont="1" applyBorder="1" applyAlignment="1">
      <alignment horizontal="left" vertical="center" wrapText="1"/>
    </xf>
    <xf numFmtId="171" fontId="7" fillId="0" borderId="8" xfId="259" applyNumberFormat="1" applyFont="1" applyFill="1" applyBorder="1" applyAlignment="1">
      <alignment horizontal="left" vertical="center" wrapText="1" readingOrder="1"/>
    </xf>
    <xf numFmtId="0" fontId="7" fillId="8" borderId="7" xfId="0" applyFont="1" applyFill="1" applyBorder="1" applyAlignment="1">
      <alignment horizontal="left" vertical="top" wrapText="1" readingOrder="1"/>
    </xf>
    <xf numFmtId="165" fontId="7" fillId="0" borderId="8" xfId="259" applyFont="1" applyFill="1" applyBorder="1" applyAlignment="1">
      <alignment horizontal="left" vertical="center" wrapText="1" readingOrder="1"/>
    </xf>
    <xf numFmtId="0" fontId="0" fillId="8" borderId="21" xfId="0" applyFill="1" applyBorder="1" applyAlignment="1">
      <alignment vertical="top" wrapText="1"/>
    </xf>
    <xf numFmtId="0" fontId="9" fillId="0" borderId="21" xfId="0" applyFont="1" applyBorder="1" applyAlignment="1">
      <alignment horizontal="left" vertical="center" wrapText="1" readingOrder="1"/>
    </xf>
    <xf numFmtId="0" fontId="0" fillId="8" borderId="0" xfId="0" applyFill="1" applyAlignment="1">
      <alignment vertical="center" wrapText="1"/>
    </xf>
    <xf numFmtId="165" fontId="9" fillId="0" borderId="40" xfId="259" applyFont="1" applyFill="1" applyBorder="1" applyAlignment="1">
      <alignment horizontal="left" vertical="center" wrapText="1" readingOrder="1"/>
    </xf>
    <xf numFmtId="0" fontId="9" fillId="0" borderId="40" xfId="0" applyFont="1" applyBorder="1" applyAlignment="1">
      <alignment horizontal="left" vertical="center" wrapText="1" readingOrder="1"/>
    </xf>
    <xf numFmtId="0" fontId="19" fillId="8" borderId="13" xfId="0" applyFont="1" applyFill="1" applyBorder="1" applyAlignment="1">
      <alignment wrapText="1"/>
    </xf>
    <xf numFmtId="0" fontId="19" fillId="8" borderId="13" xfId="0" applyFont="1" applyFill="1" applyBorder="1" applyAlignment="1">
      <alignment vertical="center" wrapText="1"/>
    </xf>
    <xf numFmtId="171" fontId="9" fillId="0" borderId="40" xfId="259" applyNumberFormat="1" applyFont="1" applyFill="1" applyBorder="1" applyAlignment="1">
      <alignment horizontal="left" vertical="center" wrapText="1" readingOrder="1"/>
    </xf>
    <xf numFmtId="0" fontId="0" fillId="8" borderId="0" xfId="0" applyFill="1" applyAlignment="1">
      <alignment wrapText="1"/>
    </xf>
    <xf numFmtId="0" fontId="0" fillId="8" borderId="21" xfId="0" applyFill="1" applyBorder="1" applyAlignment="1">
      <alignment vertical="center" wrapText="1"/>
    </xf>
    <xf numFmtId="3" fontId="7" fillId="0" borderId="7" xfId="0" applyNumberFormat="1" applyFont="1" applyBorder="1" applyAlignment="1">
      <alignment horizontal="left" vertical="top" wrapText="1" readingOrder="1"/>
    </xf>
    <xf numFmtId="171" fontId="7" fillId="0" borderId="7" xfId="259" applyNumberFormat="1" applyFont="1" applyBorder="1" applyAlignment="1">
      <alignment horizontal="left" vertical="center" wrapText="1" readingOrder="1"/>
    </xf>
    <xf numFmtId="0" fontId="0" fillId="0" borderId="0" xfId="0" applyAlignment="1">
      <alignment vertical="top" wrapText="1"/>
    </xf>
    <xf numFmtId="0" fontId="0" fillId="0" borderId="13" xfId="0" applyBorder="1" applyAlignment="1">
      <alignment vertical="center" wrapText="1"/>
    </xf>
    <xf numFmtId="171" fontId="16" fillId="0" borderId="27" xfId="259" applyNumberFormat="1" applyFont="1" applyFill="1" applyBorder="1" applyAlignment="1">
      <alignment horizontal="center" vertical="center" wrapText="1" readingOrder="1"/>
    </xf>
    <xf numFmtId="0" fontId="0" fillId="8" borderId="21" xfId="0" applyFill="1" applyBorder="1" applyAlignment="1">
      <alignment horizontal="center" vertical="center" wrapText="1"/>
    </xf>
    <xf numFmtId="0" fontId="0" fillId="8" borderId="20" xfId="0" applyFill="1" applyBorder="1" applyAlignment="1">
      <alignment vertical="center" wrapText="1"/>
    </xf>
    <xf numFmtId="0" fontId="0" fillId="8" borderId="23" xfId="0" applyFill="1" applyBorder="1" applyAlignment="1">
      <alignment vertical="center" wrapText="1"/>
    </xf>
    <xf numFmtId="0" fontId="16" fillId="8" borderId="26" xfId="0" applyFont="1" applyFill="1" applyBorder="1" applyAlignment="1">
      <alignment horizontal="center" vertical="center" wrapText="1" readingOrder="1"/>
    </xf>
    <xf numFmtId="0" fontId="7" fillId="8" borderId="21" xfId="0" applyFont="1" applyFill="1" applyBorder="1" applyAlignment="1">
      <alignment horizontal="center" vertical="center" wrapText="1"/>
    </xf>
    <xf numFmtId="0" fontId="7" fillId="8" borderId="20" xfId="0" applyFont="1" applyFill="1" applyBorder="1" applyAlignment="1">
      <alignment vertical="center" wrapText="1"/>
    </xf>
    <xf numFmtId="0" fontId="16" fillId="8" borderId="38" xfId="0" applyFont="1" applyFill="1" applyBorder="1" applyAlignment="1">
      <alignment vertical="center" wrapText="1" readingOrder="1"/>
    </xf>
    <xf numFmtId="0" fontId="19" fillId="8" borderId="33" xfId="0" applyFont="1" applyFill="1" applyBorder="1" applyAlignment="1">
      <alignment wrapText="1"/>
    </xf>
    <xf numFmtId="0" fontId="16" fillId="8" borderId="33" xfId="0" applyFont="1" applyFill="1" applyBorder="1" applyAlignment="1">
      <alignment vertical="top" wrapText="1" readingOrder="1"/>
    </xf>
    <xf numFmtId="0" fontId="19" fillId="8" borderId="33" xfId="0" applyFont="1" applyFill="1" applyBorder="1" applyAlignment="1">
      <alignment vertical="top" wrapText="1"/>
    </xf>
    <xf numFmtId="0" fontId="16" fillId="8" borderId="33" xfId="0" applyFont="1" applyFill="1" applyBorder="1" applyAlignment="1">
      <alignment wrapText="1" readingOrder="1"/>
    </xf>
    <xf numFmtId="0" fontId="0" fillId="8" borderId="36" xfId="0" applyFill="1" applyBorder="1" applyAlignment="1">
      <alignment vertical="top" wrapText="1"/>
    </xf>
    <xf numFmtId="171" fontId="16" fillId="0" borderId="27" xfId="259" applyNumberFormat="1" applyFont="1" applyBorder="1" applyAlignment="1">
      <alignment horizontal="right" vertical="center" wrapText="1" readingOrder="1"/>
    </xf>
    <xf numFmtId="171" fontId="29" fillId="0" borderId="27" xfId="259" applyNumberFormat="1" applyFont="1" applyBorder="1" applyAlignment="1">
      <alignment horizontal="center" vertical="center" wrapText="1" readingOrder="1"/>
    </xf>
    <xf numFmtId="3" fontId="29" fillId="0" borderId="27" xfId="0" applyNumberFormat="1" applyFont="1" applyBorder="1" applyAlignment="1">
      <alignment horizontal="center" vertical="center" wrapText="1" readingOrder="1"/>
    </xf>
    <xf numFmtId="0" fontId="29" fillId="0" borderId="21" xfId="0" applyFont="1" applyBorder="1" applyAlignment="1">
      <alignment vertical="center" wrapText="1" readingOrder="1"/>
    </xf>
    <xf numFmtId="0" fontId="29" fillId="0" borderId="25" xfId="0" applyFont="1" applyBorder="1" applyAlignment="1">
      <alignment vertical="center" wrapText="1" readingOrder="1"/>
    </xf>
    <xf numFmtId="0" fontId="16" fillId="8" borderId="21" xfId="0" applyFont="1" applyFill="1" applyBorder="1" applyAlignment="1">
      <alignment vertical="top" wrapText="1" readingOrder="1"/>
    </xf>
    <xf numFmtId="0" fontId="19" fillId="8" borderId="20" xfId="0" applyFont="1" applyFill="1" applyBorder="1" applyAlignment="1">
      <alignment vertical="top" wrapText="1"/>
    </xf>
    <xf numFmtId="0" fontId="0" fillId="8" borderId="21" xfId="0" applyFill="1" applyBorder="1" applyAlignment="1">
      <alignment horizontal="left" vertical="top" wrapText="1"/>
    </xf>
    <xf numFmtId="0" fontId="0" fillId="8" borderId="14" xfId="0" applyFill="1" applyBorder="1" applyAlignment="1">
      <alignment vertical="center" wrapText="1"/>
    </xf>
    <xf numFmtId="0" fontId="16" fillId="8" borderId="21" xfId="0" applyFont="1" applyFill="1" applyBorder="1" applyAlignment="1">
      <alignment horizontal="center" vertical="center" wrapText="1" readingOrder="1"/>
    </xf>
    <xf numFmtId="0" fontId="19" fillId="8" borderId="21" xfId="0" applyFont="1" applyFill="1" applyBorder="1" applyAlignment="1">
      <alignment horizontal="center" vertical="center" wrapText="1"/>
    </xf>
    <xf numFmtId="0" fontId="19" fillId="8" borderId="14" xfId="0" applyFont="1" applyFill="1" applyBorder="1" applyAlignment="1">
      <alignment wrapText="1"/>
    </xf>
    <xf numFmtId="0" fontId="28" fillId="8" borderId="25" xfId="0" applyFont="1" applyFill="1" applyBorder="1" applyAlignment="1">
      <alignment horizontal="left" vertical="center" wrapText="1" readingOrder="1"/>
    </xf>
    <xf numFmtId="0" fontId="27" fillId="8" borderId="25" xfId="0" applyFont="1" applyFill="1" applyBorder="1" applyAlignment="1">
      <alignment vertical="center" wrapText="1" readingOrder="1"/>
    </xf>
    <xf numFmtId="0" fontId="27" fillId="8" borderId="21" xfId="0" applyFont="1" applyFill="1" applyBorder="1" applyAlignment="1">
      <alignment vertical="top" wrapText="1" readingOrder="1"/>
    </xf>
    <xf numFmtId="0" fontId="16" fillId="8" borderId="27" xfId="0" applyFont="1" applyFill="1" applyBorder="1" applyAlignment="1">
      <alignment wrapText="1" readingOrder="1"/>
    </xf>
    <xf numFmtId="0" fontId="29" fillId="8" borderId="25" xfId="0" applyFont="1" applyFill="1" applyBorder="1" applyAlignment="1">
      <alignment vertical="center" wrapText="1" readingOrder="1"/>
    </xf>
    <xf numFmtId="0" fontId="16" fillId="18" borderId="25" xfId="0" applyFont="1" applyFill="1" applyBorder="1" applyAlignment="1">
      <alignment vertical="center" wrapText="1"/>
    </xf>
    <xf numFmtId="0" fontId="16" fillId="0" borderId="78" xfId="0" applyFont="1" applyBorder="1" applyAlignment="1">
      <alignment horizontal="center" vertical="center" wrapText="1"/>
    </xf>
    <xf numFmtId="0" fontId="9" fillId="0" borderId="78" xfId="0" applyFont="1" applyBorder="1" applyAlignment="1">
      <alignment horizontal="center" vertical="center" wrapText="1"/>
    </xf>
    <xf numFmtId="3" fontId="11" fillId="0" borderId="59" xfId="10" applyNumberFormat="1" applyFont="1" applyBorder="1" applyAlignment="1" applyProtection="1">
      <alignment horizontal="center" vertical="center" wrapText="1"/>
      <protection locked="0"/>
    </xf>
    <xf numFmtId="3" fontId="11" fillId="0" borderId="25" xfId="10" applyNumberFormat="1" applyFont="1" applyBorder="1" applyAlignment="1" applyProtection="1">
      <alignment horizontal="center" vertical="center" wrapText="1"/>
      <protection locked="0"/>
    </xf>
    <xf numFmtId="3" fontId="11" fillId="7" borderId="25" xfId="10" applyNumberFormat="1" applyFont="1" applyFill="1" applyBorder="1" applyAlignment="1" applyProtection="1">
      <alignment horizontal="center" vertical="center" wrapText="1"/>
      <protection locked="0"/>
    </xf>
    <xf numFmtId="3" fontId="16" fillId="0" borderId="12" xfId="10" applyNumberFormat="1" applyFont="1" applyBorder="1" applyAlignment="1" applyProtection="1">
      <alignment horizontal="center" vertical="center" wrapText="1"/>
      <protection locked="0"/>
    </xf>
    <xf numFmtId="3" fontId="11" fillId="0" borderId="9" xfId="10" applyNumberFormat="1" applyFont="1" applyBorder="1" applyAlignment="1" applyProtection="1">
      <alignment horizontal="center" vertical="center" wrapText="1"/>
      <protection locked="0"/>
    </xf>
    <xf numFmtId="0" fontId="10" fillId="2" borderId="15" xfId="0" applyFont="1" applyFill="1" applyBorder="1" applyAlignment="1">
      <alignment vertical="center" wrapText="1"/>
    </xf>
    <xf numFmtId="0" fontId="10" fillId="2" borderId="31"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3" fontId="11" fillId="0" borderId="13" xfId="10" applyNumberFormat="1" applyFont="1" applyBorder="1" applyAlignment="1" applyProtection="1">
      <alignment horizontal="left" vertical="center" wrapText="1"/>
      <protection locked="0"/>
    </xf>
    <xf numFmtId="3" fontId="11" fillId="0" borderId="13" xfId="10" applyNumberFormat="1" applyFont="1" applyBorder="1" applyAlignment="1" applyProtection="1">
      <alignment horizontal="center" vertical="center" wrapText="1"/>
      <protection locked="0"/>
    </xf>
    <xf numFmtId="3" fontId="35" fillId="0" borderId="13" xfId="10" applyNumberFormat="1" applyFont="1" applyBorder="1" applyAlignment="1" applyProtection="1">
      <alignment horizontal="center" vertical="center" wrapText="1"/>
      <protection locked="0"/>
    </xf>
    <xf numFmtId="0" fontId="7" fillId="7" borderId="13" xfId="0" applyFont="1" applyFill="1" applyBorder="1" applyAlignment="1">
      <alignment horizontal="center" vertical="center" wrapText="1"/>
    </xf>
    <xf numFmtId="0" fontId="9" fillId="7" borderId="13" xfId="0" applyFont="1" applyFill="1" applyBorder="1" applyAlignment="1">
      <alignment vertical="center" wrapText="1"/>
    </xf>
    <xf numFmtId="3" fontId="11" fillId="7" borderId="13" xfId="10" applyNumberFormat="1" applyFont="1" applyFill="1" applyBorder="1" applyAlignment="1" applyProtection="1">
      <alignment vertical="center" wrapText="1"/>
      <protection locked="0"/>
    </xf>
    <xf numFmtId="1" fontId="11" fillId="7" borderId="13" xfId="1" applyNumberFormat="1" applyFont="1" applyFill="1" applyBorder="1" applyAlignment="1" applyProtection="1">
      <alignment vertical="center" wrapText="1"/>
      <protection locked="0"/>
    </xf>
    <xf numFmtId="3" fontId="35" fillId="7" borderId="13" xfId="10" applyNumberFormat="1" applyFont="1" applyFill="1" applyBorder="1" applyAlignment="1" applyProtection="1">
      <alignment horizontal="center" vertical="center" wrapText="1"/>
      <protection locked="0"/>
    </xf>
    <xf numFmtId="3" fontId="11" fillId="7" borderId="13" xfId="10" applyNumberFormat="1" applyFont="1" applyFill="1" applyBorder="1" applyAlignment="1" applyProtection="1">
      <alignment horizontal="center" vertical="center" wrapText="1"/>
      <protection locked="0"/>
    </xf>
    <xf numFmtId="9" fontId="11" fillId="0" borderId="13" xfId="1" applyFont="1" applyBorder="1" applyAlignment="1" applyProtection="1">
      <alignment horizontal="center" vertical="center" wrapText="1"/>
      <protection locked="0"/>
    </xf>
    <xf numFmtId="0" fontId="16" fillId="0" borderId="13" xfId="0" applyFont="1" applyBorder="1" applyAlignment="1">
      <alignment horizontal="center" vertical="center" wrapText="1"/>
    </xf>
    <xf numFmtId="0" fontId="16" fillId="14" borderId="13" xfId="0" applyFont="1" applyFill="1" applyBorder="1" applyAlignment="1">
      <alignment horizontal="center" vertical="center" wrapText="1"/>
    </xf>
    <xf numFmtId="0" fontId="16" fillId="0" borderId="13" xfId="0" applyFont="1" applyBorder="1" applyAlignment="1">
      <alignment horizontal="left" vertical="center" wrapText="1"/>
    </xf>
    <xf numFmtId="3" fontId="16" fillId="0" borderId="13" xfId="10" applyNumberFormat="1" applyFont="1" applyBorder="1" applyAlignment="1" applyProtection="1">
      <alignment horizontal="center" vertical="center" wrapText="1"/>
      <protection locked="0"/>
    </xf>
    <xf numFmtId="3" fontId="17" fillId="0" borderId="13" xfId="10" applyNumberFormat="1" applyFont="1" applyBorder="1" applyAlignment="1" applyProtection="1">
      <alignment horizontal="center" vertical="center" wrapText="1"/>
      <protection locked="0"/>
    </xf>
    <xf numFmtId="9" fontId="11" fillId="0" borderId="13" xfId="10" applyNumberFormat="1" applyFont="1" applyBorder="1" applyAlignment="1" applyProtection="1">
      <alignment horizontal="center" vertical="center" wrapText="1"/>
      <protection locked="0"/>
    </xf>
    <xf numFmtId="9" fontId="35" fillId="0" borderId="13" xfId="1" applyFont="1" applyBorder="1" applyAlignment="1" applyProtection="1">
      <alignment horizontal="center" vertical="center" wrapText="1"/>
      <protection locked="0"/>
    </xf>
    <xf numFmtId="0" fontId="8" fillId="14" borderId="13" xfId="0" applyFont="1" applyFill="1" applyBorder="1" applyAlignment="1">
      <alignment horizontal="center" vertical="center" wrapText="1"/>
    </xf>
    <xf numFmtId="167" fontId="11" fillId="0" borderId="13" xfId="10" applyNumberFormat="1" applyFont="1" applyBorder="1" applyAlignment="1" applyProtection="1">
      <alignment horizontal="center" vertical="center" wrapText="1"/>
      <protection locked="0"/>
    </xf>
    <xf numFmtId="0" fontId="8" fillId="13" borderId="13" xfId="0" applyFont="1" applyFill="1" applyBorder="1" applyAlignment="1">
      <alignment horizontal="center" vertical="center" wrapText="1"/>
    </xf>
    <xf numFmtId="0" fontId="39" fillId="0" borderId="19" xfId="0" applyFont="1" applyBorder="1" applyAlignment="1">
      <alignment horizontal="center" vertical="center"/>
    </xf>
    <xf numFmtId="0" fontId="39" fillId="0" borderId="80" xfId="0" applyFont="1" applyBorder="1" applyAlignment="1">
      <alignment horizontal="left" vertical="center"/>
    </xf>
    <xf numFmtId="0" fontId="39" fillId="0" borderId="79" xfId="0" applyFont="1" applyBorder="1" applyAlignment="1">
      <alignment horizontal="center" vertical="center"/>
    </xf>
    <xf numFmtId="0" fontId="18" fillId="0" borderId="79" xfId="0" applyFont="1" applyBorder="1" applyAlignment="1">
      <alignment horizontal="left" vertical="center" wrapText="1"/>
    </xf>
    <xf numFmtId="0" fontId="39" fillId="0" borderId="79" xfId="0" applyFont="1" applyBorder="1" applyAlignment="1">
      <alignment horizontal="center" vertical="center" wrapText="1"/>
    </xf>
    <xf numFmtId="3" fontId="39" fillId="0" borderId="79" xfId="0" applyNumberFormat="1" applyFont="1" applyBorder="1" applyAlignment="1">
      <alignment horizontal="center" vertical="center"/>
    </xf>
    <xf numFmtId="166" fontId="39" fillId="0" borderId="79" xfId="1" applyNumberFormat="1" applyFont="1" applyFill="1" applyBorder="1" applyAlignment="1">
      <alignment horizontal="center" vertical="center"/>
    </xf>
    <xf numFmtId="0" fontId="39" fillId="0" borderId="79" xfId="0" applyFont="1" applyBorder="1" applyAlignment="1">
      <alignment vertical="center"/>
    </xf>
    <xf numFmtId="166" fontId="39" fillId="0" borderId="79" xfId="1" applyNumberFormat="1" applyFont="1" applyBorder="1" applyAlignment="1">
      <alignment horizontal="center" vertical="center"/>
    </xf>
    <xf numFmtId="10" fontId="39" fillId="0" borderId="79" xfId="1" applyNumberFormat="1" applyFont="1" applyFill="1" applyBorder="1" applyAlignment="1">
      <alignment horizontal="center" vertical="center"/>
    </xf>
    <xf numFmtId="170" fontId="39" fillId="0" borderId="79" xfId="1" applyNumberFormat="1" applyFont="1" applyFill="1" applyBorder="1" applyAlignment="1">
      <alignment horizontal="center" vertical="center"/>
    </xf>
    <xf numFmtId="170" fontId="39" fillId="0" borderId="79" xfId="1" applyNumberFormat="1" applyFont="1" applyFill="1" applyBorder="1" applyAlignment="1">
      <alignment horizontal="left" vertical="top" wrapText="1"/>
    </xf>
    <xf numFmtId="0" fontId="39" fillId="0" borderId="79" xfId="0" applyFont="1" applyBorder="1" applyAlignment="1">
      <alignment vertical="center" wrapText="1"/>
    </xf>
    <xf numFmtId="0" fontId="52" fillId="2" borderId="79" xfId="0" applyFont="1" applyFill="1" applyBorder="1" applyAlignment="1">
      <alignment horizontal="center" vertical="center" wrapText="1" readingOrder="1"/>
    </xf>
    <xf numFmtId="0" fontId="52" fillId="21" borderId="79" xfId="0" applyFont="1" applyFill="1" applyBorder="1" applyAlignment="1">
      <alignment horizontal="center" vertical="center" wrapText="1" readingOrder="1"/>
    </xf>
    <xf numFmtId="0" fontId="52" fillId="23" borderId="79" xfId="0" applyFont="1" applyFill="1" applyBorder="1" applyAlignment="1">
      <alignment horizontal="center" vertical="center" wrapText="1" readingOrder="1"/>
    </xf>
    <xf numFmtId="0" fontId="52" fillId="22" borderId="79" xfId="0" applyFont="1" applyFill="1" applyBorder="1" applyAlignment="1">
      <alignment horizontal="center" vertical="center" wrapText="1" readingOrder="1"/>
    </xf>
    <xf numFmtId="17" fontId="39" fillId="0" borderId="79" xfId="1" applyNumberFormat="1" applyFont="1" applyFill="1" applyBorder="1" applyAlignment="1">
      <alignment horizontal="center" vertical="center"/>
    </xf>
    <xf numFmtId="10" fontId="39" fillId="0" borderId="79" xfId="1" applyNumberFormat="1" applyFont="1" applyBorder="1" applyAlignment="1">
      <alignment horizontal="center" vertical="center"/>
    </xf>
    <xf numFmtId="10" fontId="13" fillId="24" borderId="79" xfId="1" applyNumberFormat="1" applyFont="1" applyFill="1" applyBorder="1" applyAlignment="1">
      <alignment horizontal="center" vertical="center"/>
    </xf>
    <xf numFmtId="3" fontId="13" fillId="0" borderId="79" xfId="0" applyNumberFormat="1" applyFont="1" applyBorder="1" applyAlignment="1">
      <alignment horizontal="center" vertical="center"/>
    </xf>
    <xf numFmtId="3" fontId="22" fillId="0" borderId="79" xfId="0" applyNumberFormat="1" applyFont="1" applyBorder="1" applyAlignment="1">
      <alignment horizontal="center" vertical="center" wrapText="1" readingOrder="1"/>
    </xf>
    <xf numFmtId="166" fontId="13" fillId="0" borderId="79" xfId="1" applyNumberFormat="1" applyFont="1" applyFill="1" applyBorder="1" applyAlignment="1">
      <alignment horizontal="center" vertical="center"/>
    </xf>
    <xf numFmtId="9" fontId="13" fillId="0" borderId="79" xfId="1" applyFont="1" applyFill="1" applyBorder="1" applyAlignment="1">
      <alignment horizontal="center" vertical="center"/>
    </xf>
    <xf numFmtId="10" fontId="22" fillId="0" borderId="79" xfId="0" applyNumberFormat="1" applyFont="1" applyBorder="1" applyAlignment="1">
      <alignment horizontal="center" vertical="center" wrapText="1" readingOrder="1"/>
    </xf>
    <xf numFmtId="10" fontId="22" fillId="0" borderId="79" xfId="1" applyNumberFormat="1" applyFont="1" applyFill="1" applyBorder="1" applyAlignment="1">
      <alignment horizontal="center" vertical="center" wrapText="1" readingOrder="1"/>
    </xf>
    <xf numFmtId="0" fontId="22" fillId="0" borderId="79" xfId="0" applyFont="1" applyBorder="1" applyAlignment="1">
      <alignment horizontal="center" vertical="center" wrapText="1" readingOrder="1"/>
    </xf>
    <xf numFmtId="166" fontId="13" fillId="24" borderId="79" xfId="1" applyNumberFormat="1" applyFont="1" applyFill="1" applyBorder="1" applyAlignment="1">
      <alignment horizontal="center" vertical="center"/>
    </xf>
    <xf numFmtId="0" fontId="13" fillId="25" borderId="79" xfId="0" applyFont="1" applyFill="1" applyBorder="1" applyAlignment="1">
      <alignment horizontal="center" vertical="center" wrapText="1" readingOrder="1"/>
    </xf>
    <xf numFmtId="166" fontId="13" fillId="20" borderId="79" xfId="1" applyNumberFormat="1" applyFont="1" applyFill="1" applyBorder="1" applyAlignment="1">
      <alignment horizontal="center" vertical="center"/>
    </xf>
    <xf numFmtId="10" fontId="13" fillId="20" borderId="79" xfId="1" applyNumberFormat="1" applyFont="1" applyFill="1" applyBorder="1" applyAlignment="1">
      <alignment horizontal="center" vertical="center"/>
    </xf>
    <xf numFmtId="10" fontId="13" fillId="0" borderId="6" xfId="0" applyNumberFormat="1" applyFont="1" applyBorder="1" applyAlignment="1">
      <alignment horizontal="center" vertical="center"/>
    </xf>
    <xf numFmtId="0" fontId="16" fillId="0" borderId="13" xfId="0" applyFont="1" applyBorder="1" applyAlignment="1">
      <alignment horizontal="left" vertical="top" wrapText="1"/>
    </xf>
    <xf numFmtId="9" fontId="7" fillId="0" borderId="21" xfId="0" applyNumberFormat="1" applyFont="1" applyBorder="1" applyAlignment="1">
      <alignment horizontal="center" vertical="center" wrapText="1"/>
    </xf>
    <xf numFmtId="9" fontId="16" fillId="0" borderId="21" xfId="0" applyNumberFormat="1" applyFont="1" applyBorder="1" applyAlignment="1">
      <alignment vertical="center" wrapText="1"/>
    </xf>
    <xf numFmtId="3" fontId="39" fillId="0" borderId="4" xfId="0" applyNumberFormat="1" applyFont="1" applyBorder="1" applyAlignment="1">
      <alignment vertical="center"/>
    </xf>
    <xf numFmtId="3" fontId="7" fillId="0" borderId="21" xfId="0" applyNumberFormat="1" applyFont="1" applyBorder="1" applyAlignment="1">
      <alignment horizontal="justify" vertical="center" wrapText="1"/>
    </xf>
    <xf numFmtId="0" fontId="7" fillId="0" borderId="13" xfId="0" applyFont="1" applyBorder="1" applyAlignment="1">
      <alignment horizontal="left" vertical="top" wrapText="1" readingOrder="1"/>
    </xf>
    <xf numFmtId="0" fontId="9" fillId="0" borderId="21" xfId="0" applyFont="1" applyBorder="1" applyAlignment="1">
      <alignment horizontal="center" vertical="center" wrapText="1"/>
    </xf>
    <xf numFmtId="0" fontId="7" fillId="0" borderId="52" xfId="0" applyFont="1" applyBorder="1" applyAlignment="1">
      <alignment horizontal="left" vertical="center" wrapText="1" readingOrder="1"/>
    </xf>
    <xf numFmtId="0" fontId="9" fillId="0" borderId="52" xfId="0" applyFont="1" applyBorder="1" applyAlignment="1">
      <alignment horizontal="left" vertical="center" wrapText="1" readingOrder="1"/>
    </xf>
    <xf numFmtId="0" fontId="9" fillId="0" borderId="16" xfId="0" applyFont="1" applyBorder="1" applyAlignment="1">
      <alignment vertical="center" wrapText="1"/>
    </xf>
    <xf numFmtId="0" fontId="9" fillId="0" borderId="13" xfId="0" applyFont="1" applyBorder="1" applyAlignment="1">
      <alignment vertical="center" wrapText="1"/>
    </xf>
    <xf numFmtId="0" fontId="16" fillId="0" borderId="69" xfId="0" applyFont="1" applyBorder="1" applyAlignment="1">
      <alignment vertical="center" wrapText="1"/>
    </xf>
    <xf numFmtId="0" fontId="16" fillId="0" borderId="75" xfId="0" applyFont="1" applyBorder="1" applyAlignment="1">
      <alignment vertical="center" wrapText="1"/>
    </xf>
    <xf numFmtId="0" fontId="16" fillId="0" borderId="65" xfId="0" applyFont="1" applyBorder="1" applyAlignment="1">
      <alignment vertical="center" wrapText="1"/>
    </xf>
    <xf numFmtId="3" fontId="7" fillId="0" borderId="40" xfId="0" applyNumberFormat="1" applyFont="1" applyBorder="1" applyAlignment="1">
      <alignment horizontal="left" vertical="center" wrapText="1"/>
    </xf>
    <xf numFmtId="0" fontId="16" fillId="0" borderId="21" xfId="0" applyFont="1" applyBorder="1" applyAlignment="1">
      <alignment horizontal="justify" vertical="center" wrapText="1"/>
    </xf>
    <xf numFmtId="0" fontId="7" fillId="0" borderId="61" xfId="0" applyFont="1" applyBorder="1" applyAlignment="1">
      <alignment horizontal="left" vertical="center" wrapText="1" readingOrder="1"/>
    </xf>
    <xf numFmtId="0" fontId="7" fillId="0" borderId="61" xfId="0" applyFont="1" applyBorder="1" applyAlignment="1">
      <alignment horizontal="left" vertical="center" wrapText="1"/>
    </xf>
    <xf numFmtId="0" fontId="7" fillId="0" borderId="61" xfId="0" applyFont="1" applyBorder="1" applyAlignment="1">
      <alignment horizontal="center" vertical="center" wrapText="1"/>
    </xf>
    <xf numFmtId="0" fontId="16" fillId="0" borderId="25" xfId="0" applyFont="1" applyBorder="1" applyAlignment="1">
      <alignment horizontal="center" vertical="center" wrapText="1" readingOrder="1"/>
    </xf>
    <xf numFmtId="0" fontId="7" fillId="0" borderId="25" xfId="0" applyFont="1" applyBorder="1" applyAlignment="1">
      <alignment horizontal="left" vertical="center" wrapText="1" readingOrder="1"/>
    </xf>
    <xf numFmtId="0" fontId="10" fillId="10" borderId="91" xfId="0" applyFont="1" applyFill="1" applyBorder="1" applyAlignment="1">
      <alignment horizontal="center" vertical="center" wrapText="1"/>
    </xf>
    <xf numFmtId="0" fontId="7" fillId="8" borderId="90" xfId="0" applyFont="1" applyFill="1" applyBorder="1" applyAlignment="1">
      <alignment horizontal="left" vertical="center" wrapText="1" readingOrder="1"/>
    </xf>
    <xf numFmtId="0" fontId="7" fillId="0" borderId="60" xfId="0" applyFont="1" applyBorder="1" applyAlignment="1">
      <alignment horizontal="center" vertical="center" wrapText="1"/>
    </xf>
    <xf numFmtId="0" fontId="7" fillId="8" borderId="40" xfId="0" applyFont="1" applyFill="1" applyBorder="1" applyAlignment="1">
      <alignment horizontal="center" vertical="center" wrapText="1"/>
    </xf>
    <xf numFmtId="0" fontId="7" fillId="8" borderId="13" xfId="0" applyFont="1" applyFill="1" applyBorder="1" applyAlignment="1">
      <alignment horizontal="center" vertical="top" wrapText="1" readingOrder="1"/>
    </xf>
    <xf numFmtId="0" fontId="9" fillId="7" borderId="21" xfId="0" applyFont="1" applyFill="1" applyBorder="1" applyAlignment="1">
      <alignment horizontal="center" vertical="center" wrapText="1"/>
    </xf>
    <xf numFmtId="0" fontId="7" fillId="0" borderId="21" xfId="0" applyFont="1" applyBorder="1" applyAlignment="1">
      <alignment horizontal="center" vertical="top" wrapText="1"/>
    </xf>
    <xf numFmtId="9" fontId="16" fillId="0" borderId="21" xfId="0" applyNumberFormat="1" applyFont="1" applyBorder="1" applyAlignment="1">
      <alignment horizontal="center" vertical="center" wrapText="1"/>
    </xf>
    <xf numFmtId="0" fontId="16" fillId="8" borderId="40" xfId="0" applyFont="1" applyFill="1" applyBorder="1" applyAlignment="1">
      <alignment horizontal="center" vertical="center" wrapText="1"/>
    </xf>
    <xf numFmtId="0" fontId="16" fillId="8" borderId="65" xfId="0" applyFont="1" applyFill="1" applyBorder="1" applyAlignment="1">
      <alignment horizontal="left" vertical="center" wrapText="1"/>
    </xf>
    <xf numFmtId="0" fontId="0" fillId="0" borderId="0" xfId="0" applyAlignment="1">
      <alignment horizontal="left"/>
    </xf>
    <xf numFmtId="0" fontId="7" fillId="8" borderId="13" xfId="0" applyFont="1" applyFill="1" applyBorder="1" applyAlignment="1">
      <alignment horizontal="center" vertical="center" wrapText="1"/>
    </xf>
    <xf numFmtId="171" fontId="39" fillId="0" borderId="79" xfId="259" applyNumberFormat="1" applyFont="1" applyFill="1" applyBorder="1" applyAlignment="1">
      <alignment horizontal="center" vertical="center"/>
    </xf>
    <xf numFmtId="0" fontId="7" fillId="8" borderId="13" xfId="0" applyFont="1" applyFill="1" applyBorder="1" applyAlignment="1">
      <alignment horizontal="center" vertical="center" wrapText="1" readingOrder="1"/>
    </xf>
    <xf numFmtId="0" fontId="7" fillId="8" borderId="65" xfId="0" applyFont="1" applyFill="1" applyBorder="1" applyAlignment="1">
      <alignment horizontal="center" vertical="center" wrapText="1"/>
    </xf>
    <xf numFmtId="0" fontId="16" fillId="8" borderId="65" xfId="0" applyFont="1" applyFill="1" applyBorder="1" applyAlignment="1">
      <alignment horizontal="center" vertical="center" wrapText="1"/>
    </xf>
    <xf numFmtId="1" fontId="11" fillId="7" borderId="13" xfId="1" applyNumberFormat="1" applyFont="1" applyFill="1" applyBorder="1" applyAlignment="1" applyProtection="1">
      <alignment horizontal="center" vertical="center" wrapText="1"/>
      <protection locked="0"/>
    </xf>
    <xf numFmtId="0" fontId="16" fillId="0" borderId="13" xfId="0" applyFont="1" applyBorder="1" applyAlignment="1">
      <alignment horizontal="center" vertical="top" wrapText="1" readingOrder="1"/>
    </xf>
    <xf numFmtId="0" fontId="16" fillId="0" borderId="13" xfId="0" applyFont="1" applyBorder="1" applyAlignment="1">
      <alignment vertical="top" wrapText="1"/>
    </xf>
    <xf numFmtId="0" fontId="7" fillId="0" borderId="13" xfId="0" applyFont="1" applyBorder="1" applyAlignment="1">
      <alignment horizontal="center" vertical="top" wrapText="1"/>
    </xf>
    <xf numFmtId="0" fontId="9" fillId="7" borderId="13" xfId="0" applyFont="1" applyFill="1" applyBorder="1" applyAlignment="1">
      <alignment horizontal="center" vertical="top" wrapText="1"/>
    </xf>
    <xf numFmtId="0" fontId="7" fillId="0" borderId="13" xfId="0" applyFont="1" applyBorder="1" applyAlignment="1">
      <alignment horizontal="center" vertical="top" wrapText="1" readingOrder="1"/>
    </xf>
    <xf numFmtId="3" fontId="7" fillId="0" borderId="13" xfId="0" applyNumberFormat="1" applyFont="1" applyBorder="1" applyAlignment="1">
      <alignment horizontal="justify" vertical="top" wrapText="1"/>
    </xf>
    <xf numFmtId="0" fontId="16" fillId="0" borderId="13" xfId="0" applyFont="1" applyBorder="1" applyAlignment="1">
      <alignment vertical="top" wrapText="1" readingOrder="1"/>
    </xf>
    <xf numFmtId="0" fontId="16" fillId="27" borderId="13" xfId="0" applyFont="1" applyFill="1" applyBorder="1" applyAlignment="1">
      <alignment horizontal="center" vertical="center" wrapText="1"/>
    </xf>
    <xf numFmtId="10" fontId="39" fillId="0" borderId="1" xfId="0" applyNumberFormat="1" applyFont="1" applyBorder="1" applyAlignment="1">
      <alignment vertical="center"/>
    </xf>
    <xf numFmtId="0" fontId="0" fillId="0" borderId="0" xfId="0" pivotButton="1"/>
    <xf numFmtId="0" fontId="0" fillId="0" borderId="0" xfId="0" applyAlignment="1">
      <alignment horizontal="left" indent="1"/>
    </xf>
    <xf numFmtId="0" fontId="0" fillId="0" borderId="0" xfId="0" applyAlignment="1">
      <alignment horizontal="left" indent="2"/>
    </xf>
    <xf numFmtId="0" fontId="53" fillId="29" borderId="20" xfId="0" applyFont="1" applyFill="1" applyBorder="1" applyAlignment="1">
      <alignment horizontal="center" vertical="center" wrapText="1" readingOrder="1"/>
    </xf>
    <xf numFmtId="0" fontId="53" fillId="29" borderId="92" xfId="0" applyFont="1" applyFill="1" applyBorder="1" applyAlignment="1">
      <alignment horizontal="center" vertical="center" wrapText="1" readingOrder="1"/>
    </xf>
    <xf numFmtId="17" fontId="53" fillId="29" borderId="92" xfId="0" applyNumberFormat="1" applyFont="1" applyFill="1" applyBorder="1" applyAlignment="1">
      <alignment horizontal="center" vertical="center" wrapText="1" readingOrder="1"/>
    </xf>
    <xf numFmtId="0" fontId="54" fillId="28" borderId="13" xfId="0" applyFont="1" applyFill="1" applyBorder="1" applyAlignment="1">
      <alignment vertical="center" readingOrder="1"/>
    </xf>
    <xf numFmtId="0" fontId="54" fillId="28" borderId="13" xfId="0" applyFont="1" applyFill="1" applyBorder="1" applyAlignment="1">
      <alignment vertical="center" wrapText="1" readingOrder="1"/>
    </xf>
    <xf numFmtId="0" fontId="54" fillId="28" borderId="13" xfId="0" applyFont="1" applyFill="1" applyBorder="1" applyAlignment="1">
      <alignment horizontal="center" vertical="center" wrapText="1" readingOrder="1"/>
    </xf>
    <xf numFmtId="0" fontId="54" fillId="28" borderId="13" xfId="0" applyFont="1" applyFill="1" applyBorder="1" applyAlignment="1">
      <alignment horizontal="center" vertical="center" readingOrder="1"/>
    </xf>
    <xf numFmtId="0" fontId="7" fillId="27" borderId="13" xfId="0" applyFont="1" applyFill="1" applyBorder="1" applyAlignment="1">
      <alignment horizontal="center" vertical="center" wrapText="1"/>
    </xf>
    <xf numFmtId="0" fontId="54" fillId="28" borderId="93" xfId="0" applyFont="1" applyFill="1" applyBorder="1" applyAlignment="1">
      <alignment horizontal="center" vertical="center" wrapText="1" readingOrder="1"/>
    </xf>
    <xf numFmtId="0" fontId="0" fillId="0" borderId="0" xfId="0" applyAlignment="1">
      <alignment horizontal="left" wrapText="1"/>
    </xf>
    <xf numFmtId="0" fontId="55" fillId="28" borderId="13" xfId="0" applyFont="1" applyFill="1" applyBorder="1" applyAlignment="1">
      <alignment horizontal="center" vertical="center" wrapText="1" readingOrder="1"/>
    </xf>
    <xf numFmtId="0" fontId="55" fillId="28" borderId="13" xfId="0" applyFont="1" applyFill="1" applyBorder="1" applyAlignment="1">
      <alignment horizontal="center" vertical="center" readingOrder="1"/>
    </xf>
    <xf numFmtId="171" fontId="39" fillId="0" borderId="79" xfId="259" applyNumberFormat="1" applyFont="1" applyFill="1" applyBorder="1" applyAlignment="1">
      <alignment vertical="center"/>
    </xf>
    <xf numFmtId="3" fontId="39" fillId="0" borderId="1" xfId="0" applyNumberFormat="1" applyFont="1" applyBorder="1" applyAlignment="1">
      <alignment horizontal="center" vertical="center"/>
    </xf>
    <xf numFmtId="0" fontId="52" fillId="23" borderId="79" xfId="0" applyFont="1" applyFill="1" applyBorder="1" applyAlignment="1">
      <alignment vertical="center" wrapText="1" readingOrder="1"/>
    </xf>
    <xf numFmtId="10" fontId="39" fillId="0" borderId="79" xfId="1" applyNumberFormat="1" applyFont="1" applyFill="1" applyBorder="1" applyAlignment="1">
      <alignment vertical="center"/>
    </xf>
    <xf numFmtId="166" fontId="39" fillId="0" borderId="79" xfId="1" applyNumberFormat="1" applyFont="1" applyFill="1" applyBorder="1" applyAlignment="1">
      <alignment vertical="center"/>
    </xf>
    <xf numFmtId="0" fontId="39" fillId="0" borderId="39" xfId="0" applyFont="1" applyBorder="1" applyAlignment="1">
      <alignment vertical="center"/>
    </xf>
    <xf numFmtId="10" fontId="13" fillId="25" borderId="79" xfId="1" applyNumberFormat="1" applyFont="1" applyFill="1" applyBorder="1" applyAlignment="1">
      <alignment horizontal="center" vertical="center"/>
    </xf>
    <xf numFmtId="3" fontId="44" fillId="27" borderId="21" xfId="0" applyNumberFormat="1" applyFont="1" applyFill="1" applyBorder="1" applyAlignment="1">
      <alignment horizontal="center" vertical="center" wrapText="1" readingOrder="1"/>
    </xf>
    <xf numFmtId="0" fontId="7" fillId="27" borderId="21" xfId="0" applyFont="1" applyFill="1" applyBorder="1" applyAlignment="1">
      <alignment horizontal="justify" vertical="center" wrapText="1" readingOrder="1"/>
    </xf>
    <xf numFmtId="0" fontId="29" fillId="30" borderId="21" xfId="0" applyFont="1" applyFill="1" applyBorder="1" applyAlignment="1">
      <alignment vertical="center" wrapText="1" readingOrder="1"/>
    </xf>
    <xf numFmtId="0" fontId="29" fillId="27" borderId="21" xfId="0" applyFont="1" applyFill="1" applyBorder="1" applyAlignment="1">
      <alignment horizontal="center" vertical="center" wrapText="1" readingOrder="1"/>
    </xf>
    <xf numFmtId="0" fontId="7" fillId="27" borderId="23" xfId="0" applyFont="1" applyFill="1" applyBorder="1" applyAlignment="1">
      <alignment horizontal="justify" vertical="center" wrapText="1" readingOrder="1"/>
    </xf>
    <xf numFmtId="0" fontId="7" fillId="27" borderId="21" xfId="0" applyFont="1" applyFill="1" applyBorder="1" applyAlignment="1">
      <alignment horizontal="left" vertical="center" wrapText="1" readingOrder="1"/>
    </xf>
    <xf numFmtId="0" fontId="57" fillId="0" borderId="0" xfId="0" applyFont="1" applyAlignment="1">
      <alignment horizontal="justify" vertical="center" wrapText="1"/>
    </xf>
    <xf numFmtId="3" fontId="7" fillId="0" borderId="21" xfId="0" applyNumberFormat="1" applyFont="1" applyBorder="1" applyAlignment="1">
      <alignment horizontal="left" vertical="center" wrapText="1" readingOrder="1"/>
    </xf>
    <xf numFmtId="0" fontId="7" fillId="0" borderId="40" xfId="0" applyFont="1" applyBorder="1" applyAlignment="1">
      <alignment horizontal="left" vertical="center" wrapText="1" readingOrder="1"/>
    </xf>
    <xf numFmtId="0" fontId="47" fillId="0" borderId="13" xfId="0" applyFont="1" applyBorder="1" applyAlignment="1" applyProtection="1">
      <alignment vertical="center" wrapText="1"/>
      <protection locked="0" hidden="1"/>
    </xf>
    <xf numFmtId="0" fontId="16" fillId="0" borderId="0" xfId="0" applyFont="1" applyAlignment="1" applyProtection="1">
      <alignment vertical="top" wrapText="1"/>
      <protection locked="0"/>
    </xf>
    <xf numFmtId="3" fontId="11" fillId="0" borderId="13" xfId="10" applyNumberFormat="1" applyFont="1" applyBorder="1" applyAlignment="1" applyProtection="1">
      <alignment horizontal="center" vertical="center" wrapText="1"/>
      <protection locked="0"/>
    </xf>
    <xf numFmtId="1" fontId="7" fillId="0" borderId="13" xfId="0" applyNumberFormat="1" applyFont="1" applyBorder="1" applyAlignment="1">
      <alignment horizontal="center" vertical="center" wrapText="1"/>
    </xf>
    <xf numFmtId="166" fontId="11" fillId="7" borderId="13" xfId="1" applyNumberFormat="1" applyFont="1" applyFill="1" applyBorder="1" applyAlignment="1" applyProtection="1">
      <alignment vertical="center" wrapText="1"/>
      <protection locked="0"/>
    </xf>
    <xf numFmtId="3" fontId="16" fillId="0" borderId="13" xfId="10" applyNumberFormat="1" applyFont="1" applyBorder="1" applyAlignment="1" applyProtection="1">
      <alignment horizontal="center" vertical="center" wrapText="1"/>
      <protection locked="0"/>
    </xf>
    <xf numFmtId="17" fontId="10" fillId="2" borderId="45" xfId="0" applyNumberFormat="1" applyFont="1" applyFill="1" applyBorder="1" applyAlignment="1">
      <alignment horizontal="center" vertical="center" wrapText="1"/>
    </xf>
    <xf numFmtId="0" fontId="10" fillId="2" borderId="46" xfId="0" applyFont="1" applyFill="1" applyBorder="1" applyAlignment="1">
      <alignment horizontal="center" vertical="center"/>
    </xf>
    <xf numFmtId="0" fontId="10" fillId="2" borderId="46" xfId="0" applyFont="1" applyFill="1" applyBorder="1" applyAlignment="1">
      <alignment horizontal="center" vertical="center" wrapText="1"/>
    </xf>
    <xf numFmtId="0" fontId="10" fillId="2" borderId="47" xfId="0" applyFont="1" applyFill="1" applyBorder="1" applyAlignment="1">
      <alignment horizontal="center" vertical="center" wrapText="1"/>
    </xf>
    <xf numFmtId="17" fontId="10" fillId="2" borderId="54" xfId="0" applyNumberFormat="1" applyFont="1" applyFill="1" applyBorder="1" applyAlignment="1">
      <alignment horizontal="center" vertical="center" wrapText="1"/>
    </xf>
    <xf numFmtId="17" fontId="10" fillId="2" borderId="55" xfId="0" applyNumberFormat="1" applyFont="1" applyFill="1" applyBorder="1" applyAlignment="1">
      <alignment horizontal="center" vertical="center" wrapText="1"/>
    </xf>
    <xf numFmtId="17" fontId="10" fillId="2" borderId="46" xfId="0" applyNumberFormat="1" applyFont="1" applyFill="1" applyBorder="1" applyAlignment="1">
      <alignment horizontal="center" vertical="center" wrapText="1"/>
    </xf>
    <xf numFmtId="17" fontId="10" fillId="2" borderId="63" xfId="0" applyNumberFormat="1" applyFont="1" applyFill="1" applyBorder="1" applyAlignment="1">
      <alignment vertical="center" wrapText="1"/>
    </xf>
    <xf numFmtId="0" fontId="10" fillId="2" borderId="63" xfId="0" applyFont="1" applyFill="1" applyBorder="1" applyAlignment="1">
      <alignment horizontal="center" vertical="center" wrapText="1"/>
    </xf>
    <xf numFmtId="17" fontId="10" fillId="2" borderId="71" xfId="0" applyNumberFormat="1" applyFont="1" applyFill="1" applyBorder="1" applyAlignment="1">
      <alignment horizontal="center" vertical="center" wrapText="1"/>
    </xf>
    <xf numFmtId="0" fontId="10" fillId="2" borderId="72" xfId="0" applyFont="1" applyFill="1" applyBorder="1" applyAlignment="1">
      <alignment horizontal="center" vertical="center" wrapText="1"/>
    </xf>
    <xf numFmtId="0" fontId="10" fillId="2" borderId="73" xfId="0" applyFont="1" applyFill="1" applyBorder="1" applyAlignment="1">
      <alignment vertical="center" wrapText="1"/>
    </xf>
    <xf numFmtId="17" fontId="10" fillId="2" borderId="70" xfId="0" applyNumberFormat="1" applyFont="1" applyFill="1" applyBorder="1" applyAlignment="1">
      <alignment horizontal="center" vertical="center" wrapText="1"/>
    </xf>
    <xf numFmtId="0" fontId="10" fillId="2" borderId="63" xfId="0" applyFont="1" applyFill="1" applyBorder="1" applyAlignment="1">
      <alignment vertical="center" wrapText="1"/>
    </xf>
    <xf numFmtId="0" fontId="10" fillId="2" borderId="46" xfId="0" applyFont="1" applyFill="1" applyBorder="1" applyAlignment="1">
      <alignment vertical="center" wrapText="1"/>
    </xf>
    <xf numFmtId="0" fontId="13" fillId="25" borderId="0" xfId="0" applyFont="1" applyFill="1" applyAlignment="1">
      <alignment horizontal="center" vertical="center" wrapText="1" readingOrder="1"/>
    </xf>
    <xf numFmtId="0" fontId="13" fillId="25" borderId="82" xfId="0" applyFont="1" applyFill="1" applyBorder="1" applyAlignment="1">
      <alignment horizontal="center" vertical="center" wrapText="1" readingOrder="1"/>
    </xf>
    <xf numFmtId="0" fontId="13" fillId="25" borderId="0" xfId="0" applyFont="1" applyFill="1" applyAlignment="1">
      <alignment horizontal="center" vertical="center" readingOrder="1"/>
    </xf>
    <xf numFmtId="0" fontId="13" fillId="25" borderId="82" xfId="0" applyFont="1" applyFill="1" applyBorder="1" applyAlignment="1">
      <alignment horizontal="center" vertical="center" readingOrder="1"/>
    </xf>
    <xf numFmtId="0" fontId="13" fillId="25" borderId="0" xfId="0" applyFont="1" applyFill="1" applyAlignment="1">
      <alignment horizontal="center" vertical="center"/>
    </xf>
    <xf numFmtId="0" fontId="13" fillId="25" borderId="82" xfId="0" applyFont="1" applyFill="1" applyBorder="1" applyAlignment="1">
      <alignment horizontal="center" vertical="center"/>
    </xf>
    <xf numFmtId="170" fontId="39" fillId="0" borderId="79" xfId="260" applyNumberFormat="1" applyFont="1" applyFill="1" applyBorder="1" applyAlignment="1">
      <alignment horizontal="center" vertical="center"/>
    </xf>
    <xf numFmtId="170" fontId="39" fillId="0" borderId="79" xfId="1" applyNumberFormat="1" applyFont="1" applyFill="1" applyBorder="1" applyAlignment="1">
      <alignment horizontal="center" vertical="center"/>
    </xf>
    <xf numFmtId="0" fontId="52" fillId="22" borderId="79" xfId="0" applyFont="1" applyFill="1" applyBorder="1" applyAlignment="1">
      <alignment horizontal="center" vertical="center"/>
    </xf>
    <xf numFmtId="0" fontId="52" fillId="22" borderId="0" xfId="0" applyFont="1" applyFill="1" applyAlignment="1">
      <alignment horizontal="center" vertical="center"/>
    </xf>
    <xf numFmtId="0" fontId="52" fillId="26" borderId="89" xfId="0" applyFont="1" applyFill="1" applyBorder="1" applyAlignment="1">
      <alignment horizontal="center" vertical="center" wrapText="1" readingOrder="1"/>
    </xf>
    <xf numFmtId="0" fontId="52" fillId="26" borderId="81" xfId="0" applyFont="1" applyFill="1" applyBorder="1" applyAlignment="1">
      <alignment horizontal="center" vertical="center" wrapText="1" readingOrder="1"/>
    </xf>
    <xf numFmtId="0" fontId="52" fillId="26" borderId="0" xfId="0" applyFont="1" applyFill="1" applyAlignment="1">
      <alignment horizontal="center" vertical="center" wrapText="1" readingOrder="1"/>
    </xf>
    <xf numFmtId="0" fontId="52" fillId="26" borderId="82" xfId="0" applyFont="1" applyFill="1" applyBorder="1" applyAlignment="1">
      <alignment horizontal="center" vertical="center" wrapText="1" readingOrder="1"/>
    </xf>
    <xf numFmtId="0" fontId="52" fillId="2" borderId="81" xfId="0" applyFont="1" applyFill="1" applyBorder="1" applyAlignment="1">
      <alignment horizontal="center" vertical="center" wrapText="1" readingOrder="1"/>
    </xf>
    <xf numFmtId="0" fontId="52" fillId="2" borderId="82" xfId="0" applyFont="1" applyFill="1" applyBorder="1" applyAlignment="1">
      <alignment horizontal="center" vertical="center" wrapText="1" readingOrder="1"/>
    </xf>
    <xf numFmtId="0" fontId="52" fillId="2" borderId="83" xfId="0" applyFont="1" applyFill="1" applyBorder="1" applyAlignment="1">
      <alignment horizontal="center" vertical="center" wrapText="1" readingOrder="1"/>
    </xf>
    <xf numFmtId="0" fontId="52" fillId="2" borderId="0" xfId="0" applyFont="1" applyFill="1" applyAlignment="1">
      <alignment horizontal="center" vertical="center" wrapText="1" readingOrder="1"/>
    </xf>
    <xf numFmtId="0" fontId="52" fillId="2" borderId="84" xfId="0" applyFont="1" applyFill="1" applyBorder="1" applyAlignment="1">
      <alignment horizontal="center" vertical="center" wrapText="1" readingOrder="1"/>
    </xf>
    <xf numFmtId="0" fontId="52" fillId="2" borderId="86" xfId="0" applyFont="1" applyFill="1" applyBorder="1" applyAlignment="1">
      <alignment horizontal="center" vertical="center" wrapText="1" readingOrder="1"/>
    </xf>
    <xf numFmtId="0" fontId="52" fillId="2" borderId="85" xfId="0" applyFont="1" applyFill="1" applyBorder="1" applyAlignment="1">
      <alignment horizontal="center" vertical="center" wrapText="1" readingOrder="1"/>
    </xf>
    <xf numFmtId="0" fontId="52" fillId="2" borderId="87" xfId="0" applyFont="1" applyFill="1" applyBorder="1" applyAlignment="1">
      <alignment horizontal="center" vertical="center" wrapText="1" readingOrder="1"/>
    </xf>
    <xf numFmtId="0" fontId="52" fillId="2" borderId="88" xfId="0" applyFont="1" applyFill="1" applyBorder="1" applyAlignment="1">
      <alignment horizontal="center" vertical="center" wrapText="1" readingOrder="1"/>
    </xf>
    <xf numFmtId="170" fontId="39" fillId="0" borderId="79" xfId="260" applyNumberFormat="1" applyFont="1" applyFill="1" applyBorder="1" applyAlignment="1">
      <alignment horizontal="left" vertical="top" wrapText="1"/>
    </xf>
    <xf numFmtId="170" fontId="39" fillId="0" borderId="79" xfId="1" applyNumberFormat="1" applyFont="1" applyFill="1" applyBorder="1" applyAlignment="1">
      <alignment horizontal="left" vertical="top" wrapText="1"/>
    </xf>
    <xf numFmtId="0" fontId="10" fillId="10" borderId="11" xfId="0" applyFont="1" applyFill="1" applyBorder="1" applyAlignment="1">
      <alignment horizontal="center" vertical="center" wrapText="1"/>
    </xf>
    <xf numFmtId="0" fontId="10" fillId="10" borderId="12" xfId="0" applyFont="1" applyFill="1" applyBorder="1" applyAlignment="1">
      <alignment horizontal="center" vertical="center" wrapText="1"/>
    </xf>
    <xf numFmtId="49" fontId="10" fillId="10" borderId="32" xfId="0" applyNumberFormat="1" applyFont="1" applyFill="1" applyBorder="1" applyAlignment="1">
      <alignment horizontal="center" vertical="center" wrapText="1"/>
    </xf>
    <xf numFmtId="49" fontId="10" fillId="10" borderId="0" xfId="0" applyNumberFormat="1" applyFont="1" applyFill="1" applyAlignment="1">
      <alignment horizontal="center" vertical="center" wrapText="1"/>
    </xf>
    <xf numFmtId="49" fontId="10" fillId="10" borderId="0" xfId="0" applyNumberFormat="1" applyFont="1" applyFill="1" applyAlignment="1">
      <alignment vertical="center" wrapText="1"/>
    </xf>
    <xf numFmtId="49" fontId="10" fillId="10" borderId="11" xfId="0" applyNumberFormat="1" applyFont="1" applyFill="1" applyBorder="1" applyAlignment="1">
      <alignment horizontal="center" vertical="center" wrapText="1"/>
    </xf>
    <xf numFmtId="49" fontId="10" fillId="10" borderId="12" xfId="0" applyNumberFormat="1" applyFont="1" applyFill="1" applyBorder="1" applyAlignment="1">
      <alignment horizontal="center" vertical="center" wrapText="1"/>
    </xf>
    <xf numFmtId="49" fontId="10" fillId="10" borderId="43" xfId="0" applyNumberFormat="1" applyFont="1" applyFill="1" applyBorder="1" applyAlignment="1">
      <alignment horizontal="center" vertical="center" wrapText="1"/>
    </xf>
    <xf numFmtId="49" fontId="10" fillId="10" borderId="0" xfId="0" applyNumberFormat="1" applyFont="1" applyFill="1" applyAlignment="1">
      <alignment horizontal="left" vertical="center" wrapText="1"/>
    </xf>
    <xf numFmtId="49" fontId="10" fillId="10" borderId="12" xfId="0" applyNumberFormat="1" applyFont="1" applyFill="1" applyBorder="1" applyAlignment="1">
      <alignment vertical="center" wrapText="1"/>
    </xf>
    <xf numFmtId="49" fontId="10" fillId="10" borderId="12" xfId="0" applyNumberFormat="1" applyFont="1" applyFill="1" applyBorder="1" applyAlignment="1">
      <alignment horizontal="left" vertical="center" wrapText="1"/>
    </xf>
    <xf numFmtId="17" fontId="10" fillId="2" borderId="8" xfId="0" applyNumberFormat="1"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3" fontId="11" fillId="0" borderId="8" xfId="10" applyNumberFormat="1" applyFont="1" applyBorder="1" applyAlignment="1" applyProtection="1">
      <alignment horizontal="center" vertical="center" wrapText="1"/>
      <protection locked="0"/>
    </xf>
    <xf numFmtId="3" fontId="11" fillId="0" borderId="10" xfId="10" applyNumberFormat="1" applyFont="1" applyBorder="1" applyAlignment="1" applyProtection="1">
      <alignment horizontal="center" vertical="center" wrapText="1"/>
      <protection locked="0"/>
    </xf>
    <xf numFmtId="166" fontId="11" fillId="0" borderId="8" xfId="1" applyNumberFormat="1" applyFont="1" applyBorder="1" applyAlignment="1" applyProtection="1">
      <alignment horizontal="center" vertical="center" wrapText="1"/>
      <protection locked="0"/>
    </xf>
    <xf numFmtId="166" fontId="11" fillId="0" borderId="10" xfId="1" applyNumberFormat="1" applyFont="1" applyBorder="1" applyAlignment="1" applyProtection="1">
      <alignment horizontal="center" vertical="center" wrapText="1"/>
      <protection locked="0"/>
    </xf>
    <xf numFmtId="3" fontId="16" fillId="0" borderId="8" xfId="10" applyNumberFormat="1" applyFont="1" applyBorder="1" applyAlignment="1" applyProtection="1">
      <alignment horizontal="center" vertical="center" wrapText="1"/>
      <protection locked="0"/>
    </xf>
    <xf numFmtId="3" fontId="16" fillId="0" borderId="10" xfId="10" applyNumberFormat="1" applyFont="1" applyBorder="1" applyAlignment="1" applyProtection="1">
      <alignment horizontal="center" vertical="center" wrapText="1"/>
      <protection locked="0"/>
    </xf>
    <xf numFmtId="3" fontId="11" fillId="14" borderId="8" xfId="10" applyNumberFormat="1" applyFont="1" applyFill="1" applyBorder="1" applyAlignment="1" applyProtection="1">
      <alignment horizontal="center" vertical="center" wrapText="1"/>
      <protection locked="0"/>
    </xf>
    <xf numFmtId="3" fontId="11" fillId="14" borderId="10" xfId="10" applyNumberFormat="1" applyFont="1" applyFill="1" applyBorder="1" applyAlignment="1" applyProtection="1">
      <alignment horizontal="center" vertical="center" wrapText="1"/>
      <protection locked="0"/>
    </xf>
    <xf numFmtId="1" fontId="7" fillId="14" borderId="8" xfId="0" applyNumberFormat="1" applyFont="1" applyFill="1" applyBorder="1" applyAlignment="1">
      <alignment horizontal="center" vertical="center" wrapText="1"/>
    </xf>
    <xf numFmtId="1" fontId="7" fillId="14" borderId="10" xfId="0" applyNumberFormat="1"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17" fontId="10" fillId="10" borderId="11" xfId="0" applyNumberFormat="1" applyFont="1" applyFill="1" applyBorder="1" applyAlignment="1">
      <alignment horizontal="center" vertical="center" wrapText="1"/>
    </xf>
    <xf numFmtId="0" fontId="10" fillId="10" borderId="12" xfId="0" applyFont="1" applyFill="1" applyBorder="1" applyAlignment="1">
      <alignment horizontal="center" vertical="center"/>
    </xf>
    <xf numFmtId="17" fontId="10" fillId="10" borderId="8" xfId="0" applyNumberFormat="1"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0" fillId="10" borderId="10" xfId="0" applyFont="1" applyFill="1" applyBorder="1" applyAlignment="1">
      <alignment horizontal="center" vertical="center" wrapText="1"/>
    </xf>
    <xf numFmtId="17" fontId="53" fillId="29" borderId="29" xfId="0" applyNumberFormat="1" applyFont="1" applyFill="1" applyBorder="1" applyAlignment="1">
      <alignment horizontal="center" vertical="center" wrapText="1" readingOrder="1"/>
    </xf>
    <xf numFmtId="0" fontId="10" fillId="10" borderId="32" xfId="0" applyFont="1" applyFill="1" applyBorder="1" applyAlignment="1">
      <alignment horizontal="center" vertical="center" wrapText="1"/>
    </xf>
    <xf numFmtId="0" fontId="10" fillId="10" borderId="0" xfId="0" applyFont="1" applyFill="1" applyAlignment="1">
      <alignment horizontal="center" vertical="center" wrapText="1"/>
    </xf>
    <xf numFmtId="0" fontId="7" fillId="0" borderId="21"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13" xfId="0" applyFont="1" applyFill="1" applyBorder="1" applyAlignment="1">
      <alignment horizontal="left" vertical="top" wrapText="1" readingOrder="1"/>
    </xf>
    <xf numFmtId="0" fontId="7" fillId="0" borderId="13" xfId="0" applyFont="1" applyFill="1" applyBorder="1" applyAlignment="1">
      <alignment vertical="top" wrapText="1"/>
    </xf>
    <xf numFmtId="0" fontId="7" fillId="0" borderId="21" xfId="0" applyFont="1" applyFill="1" applyBorder="1" applyAlignment="1">
      <alignment horizontal="center" vertical="top" wrapText="1"/>
    </xf>
    <xf numFmtId="0" fontId="0" fillId="0" borderId="13" xfId="0" applyFill="1" applyBorder="1" applyAlignment="1">
      <alignment vertical="top" wrapText="1"/>
    </xf>
  </cellXfs>
  <cellStyles count="517">
    <cellStyle name="Hyperlink" xfId="9" xr:uid="{00000000-000B-0000-0000-000008000000}"/>
    <cellStyle name="Millares" xfId="259" builtinId="3"/>
    <cellStyle name="Millares [0] 2" xfId="3" xr:uid="{98D96332-7EB9-47DE-9BE9-516C14B85944}"/>
    <cellStyle name="Millares [0] 2 2" xfId="7" xr:uid="{B17DDE5F-98DF-42D8-BD0A-4EFC882E6C98}"/>
    <cellStyle name="Millares [0] 2 2 2" xfId="17" xr:uid="{0B20EE8B-EB41-4C4C-A3DA-FD68D9D2FB04}"/>
    <cellStyle name="Millares [0] 2 2 2 2" xfId="33" xr:uid="{FC07681C-1BEC-4A11-94F8-0A30DBF791FA}"/>
    <cellStyle name="Millares [0] 2 2 2 2 2" xfId="65" xr:uid="{7F89DD6B-74AC-4301-88B8-03B877C8FE57}"/>
    <cellStyle name="Millares [0] 2 2 2 2 2 2" xfId="129" xr:uid="{8E648771-E088-4230-80E1-2809E9C11420}"/>
    <cellStyle name="Millares [0] 2 2 2 2 2 2 2" xfId="257" xr:uid="{3AB10CA1-735F-41BA-A4AE-132CA26F7AB7}"/>
    <cellStyle name="Millares [0] 2 2 2 2 2 2 2 2" xfId="261" xr:uid="{80ACC4A2-4335-41A7-BFFF-3DF715643C5F}"/>
    <cellStyle name="Millares [0] 2 2 2 2 2 2 3" xfId="262" xr:uid="{CB5B7F61-24B3-49F1-8CC8-E4AFFA6A88C4}"/>
    <cellStyle name="Millares [0] 2 2 2 2 2 3" xfId="193" xr:uid="{42D1C0DF-114D-40A8-9DB6-A8787526DB08}"/>
    <cellStyle name="Millares [0] 2 2 2 2 2 3 2" xfId="263" xr:uid="{3F1538E1-C0F7-4FD7-9EEA-5ABEB5266577}"/>
    <cellStyle name="Millares [0] 2 2 2 2 2 4" xfId="264" xr:uid="{C2347A25-3435-4AEE-AD9A-91D0C9C52A8B}"/>
    <cellStyle name="Millares [0] 2 2 2 2 3" xfId="97" xr:uid="{5A46FACC-7671-496F-84E4-73D5FF93D10B}"/>
    <cellStyle name="Millares [0] 2 2 2 2 3 2" xfId="225" xr:uid="{F0B23C25-414A-4B12-9F91-900DB26EA27F}"/>
    <cellStyle name="Millares [0] 2 2 2 2 3 2 2" xfId="265" xr:uid="{3A14C25F-A905-49B8-9D81-BA168A186F77}"/>
    <cellStyle name="Millares [0] 2 2 2 2 3 3" xfId="266" xr:uid="{3E4AF63E-2591-4E20-A1DF-BC3BEA0577AF}"/>
    <cellStyle name="Millares [0] 2 2 2 2 4" xfId="161" xr:uid="{8CB5A9BF-6D47-4E87-8ED8-742B8807189B}"/>
    <cellStyle name="Millares [0] 2 2 2 2 4 2" xfId="267" xr:uid="{A84367F9-6519-4AFA-ACE2-F6D87425C02D}"/>
    <cellStyle name="Millares [0] 2 2 2 2 5" xfId="268" xr:uid="{86E93B4B-FDA2-45C8-8E2E-A3A7E63F5787}"/>
    <cellStyle name="Millares [0] 2 2 2 3" xfId="49" xr:uid="{441AC293-6C2E-4FB7-8A75-5E367F622CB2}"/>
    <cellStyle name="Millares [0] 2 2 2 3 2" xfId="113" xr:uid="{E38A93E4-B4CE-4F91-B62A-D58C34D8B99F}"/>
    <cellStyle name="Millares [0] 2 2 2 3 2 2" xfId="241" xr:uid="{79D0E1EC-E6B5-4055-89F1-B9B840668F17}"/>
    <cellStyle name="Millares [0] 2 2 2 3 2 2 2" xfId="269" xr:uid="{9DB13108-D8D9-415A-A0E8-5C46FDBA878C}"/>
    <cellStyle name="Millares [0] 2 2 2 3 2 3" xfId="270" xr:uid="{0BE7B1E7-2A55-41FD-82CC-37B66E2B06C3}"/>
    <cellStyle name="Millares [0] 2 2 2 3 3" xfId="177" xr:uid="{CF5B254D-FB1C-4960-A72D-621FCD6F2092}"/>
    <cellStyle name="Millares [0] 2 2 2 3 3 2" xfId="271" xr:uid="{7728279A-75B9-4CDE-962E-8F03ABD3411F}"/>
    <cellStyle name="Millares [0] 2 2 2 3 4" xfId="272" xr:uid="{2B5384C6-E559-4C97-B64A-627FBC8D590F}"/>
    <cellStyle name="Millares [0] 2 2 2 4" xfId="81" xr:uid="{ED0F3C3C-A2D3-4A38-A448-C0BED6434B1C}"/>
    <cellStyle name="Millares [0] 2 2 2 4 2" xfId="209" xr:uid="{82FA3E28-F2B9-4339-8FD6-92F616369497}"/>
    <cellStyle name="Millares [0] 2 2 2 4 2 2" xfId="273" xr:uid="{565EFDAB-B1A4-4857-BAE0-E8B2AF77B582}"/>
    <cellStyle name="Millares [0] 2 2 2 4 3" xfId="274" xr:uid="{DF5BC316-E176-429D-8ACD-B86AEAE7A18E}"/>
    <cellStyle name="Millares [0] 2 2 2 5" xfId="145" xr:uid="{B3B73853-3277-48EA-8559-19CF5778D395}"/>
    <cellStyle name="Millares [0] 2 2 2 5 2" xfId="275" xr:uid="{E199CBC1-6096-43AC-850C-79DF98014F5A}"/>
    <cellStyle name="Millares [0] 2 2 2 6" xfId="276" xr:uid="{2D964D97-1B48-4925-A02B-E0F89ACF5780}"/>
    <cellStyle name="Millares [0] 2 2 3" xfId="25" xr:uid="{E053DE7D-A644-40AD-B7E6-562AF47CE26A}"/>
    <cellStyle name="Millares [0] 2 2 3 2" xfId="57" xr:uid="{97814E43-5012-497C-9B48-A3BF6224BB07}"/>
    <cellStyle name="Millares [0] 2 2 3 2 2" xfId="121" xr:uid="{0A0A4BDC-49AD-45C1-8FDD-8B9463D3DC12}"/>
    <cellStyle name="Millares [0] 2 2 3 2 2 2" xfId="249" xr:uid="{4B597073-141A-4094-B5E0-4304E3B7B45C}"/>
    <cellStyle name="Millares [0] 2 2 3 2 2 2 2" xfId="277" xr:uid="{1A88D77A-023F-4EC9-8483-B2D69188F879}"/>
    <cellStyle name="Millares [0] 2 2 3 2 2 3" xfId="278" xr:uid="{7F53F35A-F11A-49DC-ACAA-2B1D5D05C465}"/>
    <cellStyle name="Millares [0] 2 2 3 2 3" xfId="185" xr:uid="{E26DEED5-2D71-405A-8F00-9561B9E791A3}"/>
    <cellStyle name="Millares [0] 2 2 3 2 3 2" xfId="279" xr:uid="{E83786DA-D331-4020-8890-4BBD96D89F14}"/>
    <cellStyle name="Millares [0] 2 2 3 2 4" xfId="280" xr:uid="{CC7E2809-B6E3-4F41-8150-ED13B79C27AD}"/>
    <cellStyle name="Millares [0] 2 2 3 3" xfId="89" xr:uid="{679F5BE6-7D00-473B-BD17-3C6C59F877F0}"/>
    <cellStyle name="Millares [0] 2 2 3 3 2" xfId="217" xr:uid="{0C30158B-87AE-401E-B0DB-9F9C6D1A78B8}"/>
    <cellStyle name="Millares [0] 2 2 3 3 2 2" xfId="281" xr:uid="{C6AA7969-2EDB-416F-AE36-781ACEB1E842}"/>
    <cellStyle name="Millares [0] 2 2 3 3 3" xfId="282" xr:uid="{1E62B2AB-7762-4407-B033-F24A060E6033}"/>
    <cellStyle name="Millares [0] 2 2 3 4" xfId="153" xr:uid="{9FC3D3C9-8AA6-4238-A9F9-AB2D42E35C68}"/>
    <cellStyle name="Millares [0] 2 2 3 4 2" xfId="283" xr:uid="{0C082FCF-A6DD-411E-A537-4B36CA83672F}"/>
    <cellStyle name="Millares [0] 2 2 3 5" xfId="284" xr:uid="{5CBAE015-1730-4140-B241-292AE31708F5}"/>
    <cellStyle name="Millares [0] 2 2 4" xfId="41" xr:uid="{C17A150E-9012-4292-B3BF-C0DC285BB6F1}"/>
    <cellStyle name="Millares [0] 2 2 4 2" xfId="105" xr:uid="{021EAB86-2692-4138-AFE9-8D885200D202}"/>
    <cellStyle name="Millares [0] 2 2 4 2 2" xfId="233" xr:uid="{05619175-6254-4DAB-8F9E-20C71D8DB9D7}"/>
    <cellStyle name="Millares [0] 2 2 4 2 2 2" xfId="285" xr:uid="{8838ADB5-1A35-43E8-AD6B-88A7DE8523BE}"/>
    <cellStyle name="Millares [0] 2 2 4 2 3" xfId="286" xr:uid="{1344594B-B287-46F9-B703-07A21AC5D678}"/>
    <cellStyle name="Millares [0] 2 2 4 3" xfId="169" xr:uid="{858F8C03-95FE-4D3A-B187-A72F88ED6C53}"/>
    <cellStyle name="Millares [0] 2 2 4 3 2" xfId="287" xr:uid="{D0BD105D-C10C-4A0C-95AC-10D380277BCB}"/>
    <cellStyle name="Millares [0] 2 2 4 4" xfId="288" xr:uid="{F12D2286-7BBC-417A-9971-9ACF914F6375}"/>
    <cellStyle name="Millares [0] 2 2 5" xfId="73" xr:uid="{91E8125C-53FC-4CF4-ACB4-C0D77A365498}"/>
    <cellStyle name="Millares [0] 2 2 5 2" xfId="201" xr:uid="{1C4F882A-4B4A-4C0E-AA3F-826BDFA88840}"/>
    <cellStyle name="Millares [0] 2 2 5 2 2" xfId="289" xr:uid="{825DBF79-DC6A-4253-8CC9-1D1E3638FEEE}"/>
    <cellStyle name="Millares [0] 2 2 5 3" xfId="290" xr:uid="{2068246C-0AA6-4490-AC4D-9B2E07ED0B4D}"/>
    <cellStyle name="Millares [0] 2 2 6" xfId="137" xr:uid="{7EEC126C-466A-4993-8E1E-A5C56E4D1C5B}"/>
    <cellStyle name="Millares [0] 2 2 6 2" xfId="291" xr:uid="{17E57F94-1C48-472A-9DB8-0788BA8C03A5}"/>
    <cellStyle name="Millares [0] 2 2 7" xfId="292" xr:uid="{C83C21C6-A459-4154-ABD8-74015237E745}"/>
    <cellStyle name="Millares [0] 2 3" xfId="13" xr:uid="{3CFB418A-5035-441B-9831-8B61E7D55472}"/>
    <cellStyle name="Millares [0] 2 3 2" xfId="29" xr:uid="{35996A9D-EAA5-41D1-AC22-A52B25514F37}"/>
    <cellStyle name="Millares [0] 2 3 2 2" xfId="61" xr:uid="{45E2C8F5-1543-4E98-84AE-C44E996BF3A6}"/>
    <cellStyle name="Millares [0] 2 3 2 2 2" xfId="125" xr:uid="{1A22E65C-36D4-4EFF-B68F-DBBD77B62159}"/>
    <cellStyle name="Millares [0] 2 3 2 2 2 2" xfId="253" xr:uid="{DC619AEB-D11F-4F6B-A705-74900DA1C524}"/>
    <cellStyle name="Millares [0] 2 3 2 2 2 2 2" xfId="293" xr:uid="{54135F43-ED4F-4EC0-B5F7-0A46A324BDA3}"/>
    <cellStyle name="Millares [0] 2 3 2 2 2 3" xfId="294" xr:uid="{31577F89-2B15-40B1-A4F8-EB1BCE29BE6F}"/>
    <cellStyle name="Millares [0] 2 3 2 2 3" xfId="189" xr:uid="{0E7888D3-3784-4BC5-BAE9-867C63FC7CB1}"/>
    <cellStyle name="Millares [0] 2 3 2 2 3 2" xfId="295" xr:uid="{EE238E90-E6A4-47A9-B854-013F82BAC768}"/>
    <cellStyle name="Millares [0] 2 3 2 2 4" xfId="296" xr:uid="{5239DDF8-A2AF-4DBD-BF4C-F5D7B7D703C9}"/>
    <cellStyle name="Millares [0] 2 3 2 3" xfId="93" xr:uid="{4B612003-DCCF-432C-B97A-A699D846DB8C}"/>
    <cellStyle name="Millares [0] 2 3 2 3 2" xfId="221" xr:uid="{FBDF15BA-049D-456B-B194-58FB03F8BD68}"/>
    <cellStyle name="Millares [0] 2 3 2 3 2 2" xfId="297" xr:uid="{EE140217-51A6-406D-8F8B-7366D39C7341}"/>
    <cellStyle name="Millares [0] 2 3 2 3 3" xfId="298" xr:uid="{36DB3CEC-BB5F-46B3-B5E4-0FC99CDB27F9}"/>
    <cellStyle name="Millares [0] 2 3 2 4" xfId="157" xr:uid="{31C285A5-288A-4C2E-AD92-ED1E21EA2B84}"/>
    <cellStyle name="Millares [0] 2 3 2 4 2" xfId="299" xr:uid="{93C4663F-5792-44FA-9A9B-E034743AF1F6}"/>
    <cellStyle name="Millares [0] 2 3 2 5" xfId="300" xr:uid="{5A0AE02E-2751-4906-996F-1E0CB436BC9F}"/>
    <cellStyle name="Millares [0] 2 3 3" xfId="45" xr:uid="{019B639E-0A03-4DF1-9D71-00ACA0BD3800}"/>
    <cellStyle name="Millares [0] 2 3 3 2" xfId="109" xr:uid="{CF34F3EE-0E0E-4A08-BAC6-6628D63FDE9C}"/>
    <cellStyle name="Millares [0] 2 3 3 2 2" xfId="237" xr:uid="{7FEB4C0A-4FD3-4D63-8D4C-CA40B83948F9}"/>
    <cellStyle name="Millares [0] 2 3 3 2 2 2" xfId="301" xr:uid="{C0C1340A-D0A7-4095-A7D1-1C12F93CF98E}"/>
    <cellStyle name="Millares [0] 2 3 3 2 3" xfId="302" xr:uid="{695D86A2-7A15-4306-8BC6-03595E291F10}"/>
    <cellStyle name="Millares [0] 2 3 3 3" xfId="173" xr:uid="{20FA2C8A-F61F-41E0-9101-0036BA538881}"/>
    <cellStyle name="Millares [0] 2 3 3 3 2" xfId="303" xr:uid="{7B76E9C9-0D87-4933-8E84-1B5F02DB051B}"/>
    <cellStyle name="Millares [0] 2 3 3 4" xfId="304" xr:uid="{160DCED4-A3FE-422A-922A-1A9BF6759F54}"/>
    <cellStyle name="Millares [0] 2 3 4" xfId="77" xr:uid="{83BA21D0-E0B5-4FC9-8C45-A8235579D59A}"/>
    <cellStyle name="Millares [0] 2 3 4 2" xfId="205" xr:uid="{0556DA18-C61F-4F9B-83AC-57361C8A8687}"/>
    <cellStyle name="Millares [0] 2 3 4 2 2" xfId="305" xr:uid="{32E9DBDA-1651-4251-A423-2E04AC7C3BA7}"/>
    <cellStyle name="Millares [0] 2 3 4 3" xfId="306" xr:uid="{ECCD8C05-A2D1-480A-8B57-67F76930349C}"/>
    <cellStyle name="Millares [0] 2 3 5" xfId="141" xr:uid="{FC570DE2-374D-4332-A1D0-45D2114D68FC}"/>
    <cellStyle name="Millares [0] 2 3 5 2" xfId="307" xr:uid="{6A2B98FB-3D75-442E-971D-693934450962}"/>
    <cellStyle name="Millares [0] 2 3 6" xfId="308" xr:uid="{B4B5AB9F-3C08-4C8D-8A45-C9E9B6E5407F}"/>
    <cellStyle name="Millares [0] 2 4" xfId="21" xr:uid="{AD1A091E-1ADF-4AA3-84FC-0AA3C9FFCC7B}"/>
    <cellStyle name="Millares [0] 2 4 2" xfId="53" xr:uid="{BF4794A6-992E-4D57-BFF7-031E5A9E6A1F}"/>
    <cellStyle name="Millares [0] 2 4 2 2" xfId="117" xr:uid="{C1ACE373-2249-470D-81AC-DE9AD6CECC09}"/>
    <cellStyle name="Millares [0] 2 4 2 2 2" xfId="245" xr:uid="{35C92DDD-763A-4B5A-A83E-B07D9624A3F2}"/>
    <cellStyle name="Millares [0] 2 4 2 2 2 2" xfId="309" xr:uid="{88075961-7CEB-479D-8FBE-66B48FA989E3}"/>
    <cellStyle name="Millares [0] 2 4 2 2 3" xfId="310" xr:uid="{32BF3309-6859-4802-9502-0081F10A6344}"/>
    <cellStyle name="Millares [0] 2 4 2 3" xfId="181" xr:uid="{48B6D30F-2929-4E58-83E1-478B3B04DABB}"/>
    <cellStyle name="Millares [0] 2 4 2 3 2" xfId="311" xr:uid="{CB0A7ABD-675B-4254-9988-55ACAA21A80A}"/>
    <cellStyle name="Millares [0] 2 4 2 4" xfId="312" xr:uid="{F389DE3A-FA6F-49A1-B50F-061F8D3D2D96}"/>
    <cellStyle name="Millares [0] 2 4 3" xfId="85" xr:uid="{7F7E05AE-BC0E-44D5-81BA-4992C9785E7A}"/>
    <cellStyle name="Millares [0] 2 4 3 2" xfId="213" xr:uid="{E7A18466-11AB-49A8-B5E6-F6FDF04479F1}"/>
    <cellStyle name="Millares [0] 2 4 3 2 2" xfId="313" xr:uid="{9D221BC0-7A48-4027-B16A-5C5D3985527D}"/>
    <cellStyle name="Millares [0] 2 4 3 3" xfId="314" xr:uid="{90F057A9-2B97-4DCB-A905-0B974B254CD4}"/>
    <cellStyle name="Millares [0] 2 4 4" xfId="149" xr:uid="{EBDC3F75-798D-49F9-ABED-E594097CABE8}"/>
    <cellStyle name="Millares [0] 2 4 4 2" xfId="315" xr:uid="{0FFA6A74-CACA-4B2B-B1EC-EF09568B8ED3}"/>
    <cellStyle name="Millares [0] 2 4 5" xfId="316" xr:uid="{1375FBC7-92CA-497B-9AC7-4A831F080531}"/>
    <cellStyle name="Millares [0] 2 5" xfId="37" xr:uid="{AA26BB34-3546-48CA-B1ED-C71E84FC061F}"/>
    <cellStyle name="Millares [0] 2 5 2" xfId="101" xr:uid="{C18CBCA0-4F47-4EC9-86C5-357692AF4FF9}"/>
    <cellStyle name="Millares [0] 2 5 2 2" xfId="229" xr:uid="{9EB40E0B-3ED3-4C02-BAAB-7B6AE1B62697}"/>
    <cellStyle name="Millares [0] 2 5 2 2 2" xfId="317" xr:uid="{26A33146-B8D4-4F18-8191-1D454CB2742E}"/>
    <cellStyle name="Millares [0] 2 5 2 3" xfId="318" xr:uid="{C50C0813-2753-46F2-B2AD-5E7B9B03FC94}"/>
    <cellStyle name="Millares [0] 2 5 3" xfId="165" xr:uid="{59055318-D21E-4182-A054-A2E991CF45EF}"/>
    <cellStyle name="Millares [0] 2 5 3 2" xfId="319" xr:uid="{C9F31277-F71A-459D-9709-DC1E682888C7}"/>
    <cellStyle name="Millares [0] 2 5 4" xfId="320" xr:uid="{0980B5DB-5B0D-4C2E-816C-B9FA6BE652A2}"/>
    <cellStyle name="Millares [0] 2 6" xfId="69" xr:uid="{5916500F-E985-450A-A2AB-0F87C5B26BCD}"/>
    <cellStyle name="Millares [0] 2 6 2" xfId="197" xr:uid="{0D291507-754C-42E1-9E4C-275E5DB0A6CA}"/>
    <cellStyle name="Millares [0] 2 6 2 2" xfId="321" xr:uid="{13F2EFFB-C3A4-4808-A5E0-477292F51BE2}"/>
    <cellStyle name="Millares [0] 2 6 3" xfId="322" xr:uid="{06D1DE0C-3EDF-4B7C-B32A-3487A2D72086}"/>
    <cellStyle name="Millares [0] 2 7" xfId="133" xr:uid="{C52162C6-15B7-4289-B88D-6F212D6E2EF1}"/>
    <cellStyle name="Millares [0] 2 7 2" xfId="323" xr:uid="{6ECD6E56-AD2D-4304-A1F4-D9707F9A519C}"/>
    <cellStyle name="Millares [0] 2 8" xfId="324" xr:uid="{C6D32A27-55BF-433C-9672-95CF4F9824C2}"/>
    <cellStyle name="Millares [0] 3" xfId="5" xr:uid="{6D994003-FFA2-4B03-AF30-9353822FDE2F}"/>
    <cellStyle name="Millares [0] 3 2" xfId="15" xr:uid="{F262F26B-5EF8-491B-ADC7-A44E83095CD6}"/>
    <cellStyle name="Millares [0] 3 2 2" xfId="31" xr:uid="{CA2AD051-D54A-45B9-855D-D570A2117A9E}"/>
    <cellStyle name="Millares [0] 3 2 2 2" xfId="63" xr:uid="{D2F7C4DD-B746-4479-B0F8-70BCE6949FD1}"/>
    <cellStyle name="Millares [0] 3 2 2 2 2" xfId="127" xr:uid="{1E8C99A0-2F57-44FC-AE8C-CB5981F10403}"/>
    <cellStyle name="Millares [0] 3 2 2 2 2 2" xfId="255" xr:uid="{9C855254-4921-45C5-A9C1-F15F9C0E366C}"/>
    <cellStyle name="Millares [0] 3 2 2 2 2 2 2" xfId="325" xr:uid="{80E696C9-107C-4215-B463-302100AC3BEF}"/>
    <cellStyle name="Millares [0] 3 2 2 2 2 3" xfId="326" xr:uid="{EE41EF54-E0AB-41D8-973B-FBD7ED411617}"/>
    <cellStyle name="Millares [0] 3 2 2 2 3" xfId="191" xr:uid="{CB1E4063-C83F-44EC-9E79-E51E86445EB1}"/>
    <cellStyle name="Millares [0] 3 2 2 2 3 2" xfId="327" xr:uid="{715118D1-3B87-4077-91DD-95BC875A8949}"/>
    <cellStyle name="Millares [0] 3 2 2 2 4" xfId="328" xr:uid="{69287487-3132-4F8C-B3CA-72FC0A530CC7}"/>
    <cellStyle name="Millares [0] 3 2 2 3" xfId="95" xr:uid="{F3938EFC-803E-41AB-9B4B-3C39271478AF}"/>
    <cellStyle name="Millares [0] 3 2 2 3 2" xfId="223" xr:uid="{59312CD2-C679-4A8B-A102-E6FBEFBD19D2}"/>
    <cellStyle name="Millares [0] 3 2 2 3 2 2" xfId="329" xr:uid="{4E3E9F59-AA40-4953-BF04-1C2B2B0086E4}"/>
    <cellStyle name="Millares [0] 3 2 2 3 3" xfId="330" xr:uid="{DAA15213-2B9F-4F97-84DD-433FF18CB53C}"/>
    <cellStyle name="Millares [0] 3 2 2 4" xfId="159" xr:uid="{638743C1-D6A3-404B-982E-5E461666ABED}"/>
    <cellStyle name="Millares [0] 3 2 2 4 2" xfId="331" xr:uid="{DC7D03E0-E8EA-40EE-A68C-CBAB1DE6B8A7}"/>
    <cellStyle name="Millares [0] 3 2 2 5" xfId="332" xr:uid="{AF9BEBCB-9D8C-4669-ACC5-4546BB9FF01F}"/>
    <cellStyle name="Millares [0] 3 2 3" xfId="47" xr:uid="{78BDF186-DEB3-44F6-8F28-9556244540DC}"/>
    <cellStyle name="Millares [0] 3 2 3 2" xfId="111" xr:uid="{CE0F8B72-7D63-44A8-8D4C-5777FDE46A65}"/>
    <cellStyle name="Millares [0] 3 2 3 2 2" xfId="239" xr:uid="{BB91B868-7262-4538-92A6-9B2C3A2468D0}"/>
    <cellStyle name="Millares [0] 3 2 3 2 2 2" xfId="333" xr:uid="{1F752B5C-9FC3-4F27-82DF-C2A44C61EFBA}"/>
    <cellStyle name="Millares [0] 3 2 3 2 3" xfId="334" xr:uid="{6C8C4828-A9B7-464F-98F1-8C6C229F7379}"/>
    <cellStyle name="Millares [0] 3 2 3 3" xfId="175" xr:uid="{FEE23BE2-7495-4B7E-9DB5-BB9084D3F340}"/>
    <cellStyle name="Millares [0] 3 2 3 3 2" xfId="335" xr:uid="{4DA545C8-A67C-4B8C-9B12-7B572B086B2E}"/>
    <cellStyle name="Millares [0] 3 2 3 4" xfId="336" xr:uid="{7B51AD73-BB21-41F8-87AF-70BBA2033D1C}"/>
    <cellStyle name="Millares [0] 3 2 4" xfId="79" xr:uid="{42766F18-2B9A-4723-9276-4505939C82E9}"/>
    <cellStyle name="Millares [0] 3 2 4 2" xfId="207" xr:uid="{E6059E72-32D8-4A91-82E1-B5C7F2E1E27E}"/>
    <cellStyle name="Millares [0] 3 2 4 2 2" xfId="337" xr:uid="{59DDEF95-DC94-4A38-A2BC-C7EE81A6F426}"/>
    <cellStyle name="Millares [0] 3 2 4 3" xfId="338" xr:uid="{BB6137BD-9DC8-42B3-8359-CC0584B28019}"/>
    <cellStyle name="Millares [0] 3 2 5" xfId="143" xr:uid="{B9C22937-2F74-4B35-9E01-E4EA8CB853B6}"/>
    <cellStyle name="Millares [0] 3 2 5 2" xfId="339" xr:uid="{70B08002-D5E1-4750-90AA-311FBBFD1DF5}"/>
    <cellStyle name="Millares [0] 3 2 6" xfId="340" xr:uid="{938D015B-FA54-4F94-8B31-F6C71926D8D1}"/>
    <cellStyle name="Millares [0] 3 3" xfId="23" xr:uid="{C28AA5B2-0EAC-4379-875D-CE22401263DA}"/>
    <cellStyle name="Millares [0] 3 3 2" xfId="55" xr:uid="{EA882466-8F6A-47F8-A11F-673EB9EE40E6}"/>
    <cellStyle name="Millares [0] 3 3 2 2" xfId="119" xr:uid="{60EC6083-CA77-4AC0-AED9-F2B0C5C83F91}"/>
    <cellStyle name="Millares [0] 3 3 2 2 2" xfId="247" xr:uid="{8FAA9660-372A-42EC-85B1-552025516BC0}"/>
    <cellStyle name="Millares [0] 3 3 2 2 2 2" xfId="341" xr:uid="{C3D28946-94CF-4404-8084-D03862E464E6}"/>
    <cellStyle name="Millares [0] 3 3 2 2 3" xfId="342" xr:uid="{D6F7D449-3767-4711-B6DD-109F920ECD15}"/>
    <cellStyle name="Millares [0] 3 3 2 3" xfId="183" xr:uid="{DCA70AAF-67E4-4A38-B1D6-D75D8919DDEA}"/>
    <cellStyle name="Millares [0] 3 3 2 3 2" xfId="343" xr:uid="{EA915246-30E4-48B5-8A73-5294B58A5C30}"/>
    <cellStyle name="Millares [0] 3 3 2 4" xfId="344" xr:uid="{1F7DD044-4C31-4785-84CE-5410D0F5B4B3}"/>
    <cellStyle name="Millares [0] 3 3 3" xfId="87" xr:uid="{43181C8D-EF3D-4F8E-964A-9A688D41C4CC}"/>
    <cellStyle name="Millares [0] 3 3 3 2" xfId="215" xr:uid="{C0EF6BF0-499F-430C-B1D5-63C56E860872}"/>
    <cellStyle name="Millares [0] 3 3 3 2 2" xfId="345" xr:uid="{6AE7C746-F73D-4DE5-8139-B8C1FFA5B8DE}"/>
    <cellStyle name="Millares [0] 3 3 3 3" xfId="346" xr:uid="{D9DB63AB-03A5-43B5-BDFC-57C0B4B8079C}"/>
    <cellStyle name="Millares [0] 3 3 4" xfId="151" xr:uid="{C34A76EA-8A50-4210-A9CF-7D0786A57D02}"/>
    <cellStyle name="Millares [0] 3 3 4 2" xfId="347" xr:uid="{58979567-BB95-4226-B811-0988FFDF708E}"/>
    <cellStyle name="Millares [0] 3 3 5" xfId="348" xr:uid="{4F7BB4AD-3CD6-4228-B901-03A526C1E08E}"/>
    <cellStyle name="Millares [0] 3 4" xfId="39" xr:uid="{685131E6-288F-4249-8D6A-5F53089AD77F}"/>
    <cellStyle name="Millares [0] 3 4 2" xfId="103" xr:uid="{783D3067-D005-4CE7-BBA5-31459C055525}"/>
    <cellStyle name="Millares [0] 3 4 2 2" xfId="231" xr:uid="{58CE0EC2-4D8A-4A29-B349-167CC7AA1B13}"/>
    <cellStyle name="Millares [0] 3 4 2 2 2" xfId="349" xr:uid="{D9AAD801-7B6D-463B-BBC3-D1E958A7B43B}"/>
    <cellStyle name="Millares [0] 3 4 2 3" xfId="350" xr:uid="{B7E3B13F-5129-47B5-917F-33CC0C612349}"/>
    <cellStyle name="Millares [0] 3 4 3" xfId="167" xr:uid="{B9CE0D3E-7E50-4FDF-9D8C-962405329D19}"/>
    <cellStyle name="Millares [0] 3 4 3 2" xfId="351" xr:uid="{A3D29D2A-43A6-42E6-AC0B-1C547BA24D7E}"/>
    <cellStyle name="Millares [0] 3 4 4" xfId="352" xr:uid="{E8F3403E-83FA-4680-A801-BD1F4F8C2D6D}"/>
    <cellStyle name="Millares [0] 3 5" xfId="71" xr:uid="{29D97864-8509-47B0-A461-E409FEEB1D88}"/>
    <cellStyle name="Millares [0] 3 5 2" xfId="199" xr:uid="{3DB4F9ED-BC99-493F-901E-957C1D451580}"/>
    <cellStyle name="Millares [0] 3 5 2 2" xfId="353" xr:uid="{78E41C85-785F-4408-BE09-5E9946ABBCB7}"/>
    <cellStyle name="Millares [0] 3 5 3" xfId="354" xr:uid="{45035462-B39D-4B13-8987-E343BE50CA77}"/>
    <cellStyle name="Millares [0] 3 6" xfId="135" xr:uid="{25CEC45F-54BF-454C-93C1-91EE2E71A902}"/>
    <cellStyle name="Millares [0] 3 6 2" xfId="355" xr:uid="{32F84F65-8455-41C6-8F76-422D38756C8C}"/>
    <cellStyle name="Millares [0] 3 7" xfId="356" xr:uid="{1C309602-88BF-48B0-B01B-902569659869}"/>
    <cellStyle name="Millares [0] 4" xfId="11" xr:uid="{AAACF5E7-5DDF-483F-9659-AB525E419F4E}"/>
    <cellStyle name="Millares [0] 4 2" xfId="27" xr:uid="{1BE6036D-8618-4FFC-BF27-99AF552D5A5E}"/>
    <cellStyle name="Millares [0] 4 2 2" xfId="59" xr:uid="{66562017-8F52-4DCC-96B4-5321C3207482}"/>
    <cellStyle name="Millares [0] 4 2 2 2" xfId="123" xr:uid="{EA224D53-D399-40B5-BA57-05996B5B9B4A}"/>
    <cellStyle name="Millares [0] 4 2 2 2 2" xfId="251" xr:uid="{0D589368-D0D4-4242-8D28-65E853FF16D2}"/>
    <cellStyle name="Millares [0] 4 2 2 2 2 2" xfId="357" xr:uid="{620710D4-3E8E-4FCB-AF3A-0960CB48946A}"/>
    <cellStyle name="Millares [0] 4 2 2 2 3" xfId="358" xr:uid="{5B177F7B-AD39-499D-A1FA-BA8E2897A4CD}"/>
    <cellStyle name="Millares [0] 4 2 2 3" xfId="187" xr:uid="{A6A5D438-BDA2-40EC-A610-9CC2CDD47510}"/>
    <cellStyle name="Millares [0] 4 2 2 3 2" xfId="359" xr:uid="{528AFD74-587E-4DF0-9A0A-D4A95E53A598}"/>
    <cellStyle name="Millares [0] 4 2 2 4" xfId="360" xr:uid="{C7490A16-FCFA-4AA0-8775-086059D182BD}"/>
    <cellStyle name="Millares [0] 4 2 3" xfId="91" xr:uid="{BA586861-628C-49C6-B1D6-C0999C7B6222}"/>
    <cellStyle name="Millares [0] 4 2 3 2" xfId="219" xr:uid="{A5E1A19A-E3B1-45AB-9676-B024CADB0BFC}"/>
    <cellStyle name="Millares [0] 4 2 3 2 2" xfId="361" xr:uid="{BF0ED6B1-1EEE-4D07-B35D-950B84543ED0}"/>
    <cellStyle name="Millares [0] 4 2 3 3" xfId="362" xr:uid="{B9A57EA3-DBCB-43FE-BC64-218B643C8FED}"/>
    <cellStyle name="Millares [0] 4 2 4" xfId="155" xr:uid="{10390C05-9267-4CB8-B65E-D7EACCC4044C}"/>
    <cellStyle name="Millares [0] 4 2 4 2" xfId="363" xr:uid="{BCBEBE78-F743-47F3-9119-30BB8C431B7D}"/>
    <cellStyle name="Millares [0] 4 2 5" xfId="364" xr:uid="{B4B5A85F-D8F6-4D5D-9FF5-6B3F722905A2}"/>
    <cellStyle name="Millares [0] 4 3" xfId="43" xr:uid="{B89D9A45-080F-4474-86EA-08DAEFA16CD4}"/>
    <cellStyle name="Millares [0] 4 3 2" xfId="107" xr:uid="{495E28FA-7AB1-46D1-ACEF-E4B51A74B0FE}"/>
    <cellStyle name="Millares [0] 4 3 2 2" xfId="235" xr:uid="{00B1D1FC-C2BA-477B-9765-27F25EB0B335}"/>
    <cellStyle name="Millares [0] 4 3 2 2 2" xfId="365" xr:uid="{67006E03-DA85-417F-9C24-1F2603DBE581}"/>
    <cellStyle name="Millares [0] 4 3 2 3" xfId="366" xr:uid="{1F201380-CE38-43FE-AE6C-5037351332C0}"/>
    <cellStyle name="Millares [0] 4 3 3" xfId="171" xr:uid="{11B2A2AF-4009-4F34-BE5D-F8E83DFD0255}"/>
    <cellStyle name="Millares [0] 4 3 3 2" xfId="367" xr:uid="{AA872A5C-2EC2-4D16-B6D0-F01C704A57F0}"/>
    <cellStyle name="Millares [0] 4 3 4" xfId="368" xr:uid="{D1DD36CC-EF51-44A2-B2F5-C5E26162B7A9}"/>
    <cellStyle name="Millares [0] 4 4" xfId="75" xr:uid="{FABA21E4-CF8D-43E6-BBCD-4B34633706DB}"/>
    <cellStyle name="Millares [0] 4 4 2" xfId="203" xr:uid="{54A32695-2B25-4C3F-8BBF-9593012A17DC}"/>
    <cellStyle name="Millares [0] 4 4 2 2" xfId="369" xr:uid="{A649F897-39D8-4A2A-B422-D39A4A05E82B}"/>
    <cellStyle name="Millares [0] 4 4 3" xfId="370" xr:uid="{BBCABC6F-440A-4C0C-9C57-BD158EFF7F44}"/>
    <cellStyle name="Millares [0] 4 5" xfId="139" xr:uid="{10D19A5E-8AFB-43A7-BB6E-C3BD61F8F435}"/>
    <cellStyle name="Millares [0] 4 5 2" xfId="371" xr:uid="{C4A3E067-5EC0-49AA-80DD-FBE491EBFE91}"/>
    <cellStyle name="Millares [0] 4 6" xfId="372" xr:uid="{A500BA7C-94FD-4B26-B075-A12F87CE338E}"/>
    <cellStyle name="Millares [0] 5" xfId="19" xr:uid="{5AAE422C-83AA-46CF-8927-0B4D30ABA5A7}"/>
    <cellStyle name="Millares [0] 5 2" xfId="51" xr:uid="{A59CD5E5-5BB0-4755-8C4E-C25577BBEB5F}"/>
    <cellStyle name="Millares [0] 5 2 2" xfId="115" xr:uid="{D4E57815-3F09-431C-A45B-26B18D290239}"/>
    <cellStyle name="Millares [0] 5 2 2 2" xfId="243" xr:uid="{4AC89C4C-1062-418D-AD2B-54CD9B58D575}"/>
    <cellStyle name="Millares [0] 5 2 2 2 2" xfId="373" xr:uid="{07D75295-AD22-4EC2-B9BE-6FA8E796B264}"/>
    <cellStyle name="Millares [0] 5 2 2 3" xfId="374" xr:uid="{35FFCDCA-2088-49AC-92C7-C6B0FBFFACBC}"/>
    <cellStyle name="Millares [0] 5 2 3" xfId="179" xr:uid="{D6658464-40AD-4AFF-BD72-193D929D1BCA}"/>
    <cellStyle name="Millares [0] 5 2 3 2" xfId="375" xr:uid="{30DDA3A3-86F8-4DA7-BE0A-5E8CA81597D2}"/>
    <cellStyle name="Millares [0] 5 2 4" xfId="376" xr:uid="{6A3D9CB2-1CEE-4B0D-B73A-EB6887A9F2ED}"/>
    <cellStyle name="Millares [0] 5 3" xfId="83" xr:uid="{A95B0136-8D26-4D8E-8435-61B3F6BE639A}"/>
    <cellStyle name="Millares [0] 5 3 2" xfId="211" xr:uid="{6AE571EC-0C89-48CA-8CBC-3AA5D56B1E55}"/>
    <cellStyle name="Millares [0] 5 3 2 2" xfId="377" xr:uid="{6D99FE32-E336-45FC-B2E4-4B99BA8195F6}"/>
    <cellStyle name="Millares [0] 5 3 3" xfId="378" xr:uid="{D88427A4-DA62-4BF5-855A-DB55F110D93A}"/>
    <cellStyle name="Millares [0] 5 4" xfId="147" xr:uid="{7626C632-23F8-4AF1-B903-210886D91277}"/>
    <cellStyle name="Millares [0] 5 4 2" xfId="379" xr:uid="{1866D0B6-FD6F-4595-A353-912676F4AA23}"/>
    <cellStyle name="Millares [0] 5 5" xfId="380" xr:uid="{E3DE227C-02C6-43CF-A990-84EE5D1E75B7}"/>
    <cellStyle name="Millares [0] 6" xfId="35" xr:uid="{E4E69888-C9BF-43DD-8AD0-A89A06A891D2}"/>
    <cellStyle name="Millares [0] 6 2" xfId="99" xr:uid="{5E5B7F38-A7C4-41B7-A9E1-2D36F936D7FE}"/>
    <cellStyle name="Millares [0] 6 2 2" xfId="227" xr:uid="{275C225B-0CB9-43FD-9366-37D6B19DB38F}"/>
    <cellStyle name="Millares [0] 6 2 2 2" xfId="381" xr:uid="{E50C74BA-4613-4F60-8EE7-DE4325B57ECD}"/>
    <cellStyle name="Millares [0] 6 2 3" xfId="382" xr:uid="{4FD002D7-9974-4F2E-B505-C992F7010B25}"/>
    <cellStyle name="Millares [0] 6 3" xfId="163" xr:uid="{656ABBC2-D71F-4785-B069-C99979CEC235}"/>
    <cellStyle name="Millares [0] 6 3 2" xfId="383" xr:uid="{FA1511B5-572C-4884-A23D-871EB332AA8C}"/>
    <cellStyle name="Millares [0] 6 4" xfId="384" xr:uid="{3BC4EF67-6057-4E81-8D78-33D6A3D31CE7}"/>
    <cellStyle name="Millares [0] 7" xfId="67" xr:uid="{14ABA76C-C62E-4F69-AB82-AA6AE247A0DA}"/>
    <cellStyle name="Millares [0] 7 2" xfId="195" xr:uid="{F93CDDB7-E543-4AE3-AB3F-84560E71C533}"/>
    <cellStyle name="Millares [0] 7 2 2" xfId="385" xr:uid="{1AC0092E-064A-42B8-87E4-EE8C9A5C95A0}"/>
    <cellStyle name="Millares [0] 7 3" xfId="386" xr:uid="{3E0215D6-3593-4444-99B6-F3BFEF516513}"/>
    <cellStyle name="Millares [0] 8" xfId="131" xr:uid="{3C6F34B9-34A5-4EE3-BADC-DE9B48820884}"/>
    <cellStyle name="Millares [0] 8 2" xfId="387" xr:uid="{EF123221-0F80-46D2-81C0-8EC2BBF9B0DB}"/>
    <cellStyle name="Millares 2" xfId="4" xr:uid="{E0256B79-B081-47D1-BAF3-EA9A7FEB3372}"/>
    <cellStyle name="Millares 2 2" xfId="8" xr:uid="{576CC788-7030-4DD5-B648-F0F652BB862E}"/>
    <cellStyle name="Millares 2 2 2" xfId="18" xr:uid="{D0CBC083-45AB-4451-AC42-EF023F1F2A7F}"/>
    <cellStyle name="Millares 2 2 2 2" xfId="34" xr:uid="{F45342FF-E483-4A92-8E4D-F24E96DBB0C0}"/>
    <cellStyle name="Millares 2 2 2 2 2" xfId="66" xr:uid="{57FC70F0-D0C9-4688-A229-2BBA4D171C84}"/>
    <cellStyle name="Millares 2 2 2 2 2 2" xfId="130" xr:uid="{F24D5F3B-A6B4-4665-AA57-E6ED75A9B287}"/>
    <cellStyle name="Millares 2 2 2 2 2 2 2" xfId="258" xr:uid="{681F1207-E9B7-430A-BF1C-A4C7211807B8}"/>
    <cellStyle name="Millares 2 2 2 2 2 2 2 2" xfId="388" xr:uid="{56733110-8AB7-404D-9DF6-539534E82160}"/>
    <cellStyle name="Millares 2 2 2 2 2 2 3" xfId="389" xr:uid="{FF6FB9E9-6673-427A-8DF0-E2B515099D9D}"/>
    <cellStyle name="Millares 2 2 2 2 2 3" xfId="194" xr:uid="{FEA20842-0D3D-4D5A-86FB-2BCC8EFD7FDD}"/>
    <cellStyle name="Millares 2 2 2 2 2 3 2" xfId="390" xr:uid="{FB837EF3-DDD5-40EC-924A-7352A36B9B96}"/>
    <cellStyle name="Millares 2 2 2 2 2 4" xfId="391" xr:uid="{4E1FFB46-FDA7-4AEC-9F93-9C374B73A57D}"/>
    <cellStyle name="Millares 2 2 2 2 3" xfId="98" xr:uid="{7F07A61A-83C4-4E8C-A70A-CE5BDDC2064E}"/>
    <cellStyle name="Millares 2 2 2 2 3 2" xfId="226" xr:uid="{CB21FBCE-86C9-4C1B-8148-AF1013AB82C9}"/>
    <cellStyle name="Millares 2 2 2 2 3 2 2" xfId="392" xr:uid="{D11BE562-060F-4227-AA0B-7ED1FF91526B}"/>
    <cellStyle name="Millares 2 2 2 2 3 3" xfId="393" xr:uid="{F3F99D61-1D65-4FED-9761-A251E95A5381}"/>
    <cellStyle name="Millares 2 2 2 2 4" xfId="162" xr:uid="{DC0B258A-D6CB-408A-B139-C240BB743F6B}"/>
    <cellStyle name="Millares 2 2 2 2 4 2" xfId="394" xr:uid="{83978A31-EB60-4ABB-A771-67373CAE3F52}"/>
    <cellStyle name="Millares 2 2 2 2 5" xfId="395" xr:uid="{56B9B4A6-2969-484F-B0C1-7ECF13D1C65E}"/>
    <cellStyle name="Millares 2 2 2 3" xfId="50" xr:uid="{45D19741-7A7B-419B-A147-BF5FBF444823}"/>
    <cellStyle name="Millares 2 2 2 3 2" xfId="114" xr:uid="{BEE344F0-BEA2-42E9-B5F5-09C609338068}"/>
    <cellStyle name="Millares 2 2 2 3 2 2" xfId="242" xr:uid="{18811CC9-4625-4A8D-9031-909B279476E2}"/>
    <cellStyle name="Millares 2 2 2 3 2 2 2" xfId="396" xr:uid="{003469D1-2A16-4F47-B5E7-891D25B1BF42}"/>
    <cellStyle name="Millares 2 2 2 3 2 3" xfId="397" xr:uid="{421C4656-E9DD-460D-B02A-A4E06A405773}"/>
    <cellStyle name="Millares 2 2 2 3 3" xfId="178" xr:uid="{F3F21EDE-60C4-4A16-BB47-FB00D74D6EAE}"/>
    <cellStyle name="Millares 2 2 2 3 3 2" xfId="398" xr:uid="{4EAE6A56-13B5-425E-A74B-8522DFA12655}"/>
    <cellStyle name="Millares 2 2 2 3 4" xfId="399" xr:uid="{A4901582-397E-4E17-9117-CE8401FCB4E5}"/>
    <cellStyle name="Millares 2 2 2 4" xfId="82" xr:uid="{847CAAFF-3844-4FD3-9CB1-7458A9780E98}"/>
    <cellStyle name="Millares 2 2 2 4 2" xfId="210" xr:uid="{68E8512C-2E26-4E93-B277-B2363B932834}"/>
    <cellStyle name="Millares 2 2 2 4 2 2" xfId="400" xr:uid="{B0E4EFDE-5069-40BB-9F08-208F1E7248E5}"/>
    <cellStyle name="Millares 2 2 2 4 3" xfId="401" xr:uid="{FDB8E8AC-6ACC-4194-8B5A-78989B333629}"/>
    <cellStyle name="Millares 2 2 2 5" xfId="146" xr:uid="{19FA2172-14DA-4090-81B9-46D4937512FF}"/>
    <cellStyle name="Millares 2 2 2 5 2" xfId="402" xr:uid="{452FB525-4734-4EB4-B5B9-DA9DE3951912}"/>
    <cellStyle name="Millares 2 2 2 6" xfId="403" xr:uid="{23AE1A28-2937-4DF5-B825-8880757F2182}"/>
    <cellStyle name="Millares 2 2 3" xfId="26" xr:uid="{87BAFAB5-150F-4BE8-8A20-FE8406CB9849}"/>
    <cellStyle name="Millares 2 2 3 2" xfId="58" xr:uid="{D377F95B-BB6A-40F4-B248-A79F9043E49C}"/>
    <cellStyle name="Millares 2 2 3 2 2" xfId="122" xr:uid="{5C05B1C8-630D-462E-A21B-A27E3B4936BB}"/>
    <cellStyle name="Millares 2 2 3 2 2 2" xfId="250" xr:uid="{5D30E5B3-B349-484C-A92D-2E8703BE2DB0}"/>
    <cellStyle name="Millares 2 2 3 2 2 2 2" xfId="404" xr:uid="{383C527B-ACC1-45A5-AC9B-D07E12ADA66C}"/>
    <cellStyle name="Millares 2 2 3 2 2 3" xfId="405" xr:uid="{48FEF2DC-54CE-4059-ABAB-9B256AEB795E}"/>
    <cellStyle name="Millares 2 2 3 2 3" xfId="186" xr:uid="{FD7B7510-54E7-47B4-95BB-930241AEDFD5}"/>
    <cellStyle name="Millares 2 2 3 2 3 2" xfId="406" xr:uid="{275453D9-4362-4549-BC84-D0C5C4BAD5F5}"/>
    <cellStyle name="Millares 2 2 3 2 4" xfId="407" xr:uid="{18A861BE-01DA-4EF1-866C-883E2308D171}"/>
    <cellStyle name="Millares 2 2 3 3" xfId="90" xr:uid="{9A381BBB-3697-4C78-93AF-4DEA81D155E1}"/>
    <cellStyle name="Millares 2 2 3 3 2" xfId="218" xr:uid="{85F4E02B-A8FA-4579-8427-F02AF5428CC7}"/>
    <cellStyle name="Millares 2 2 3 3 2 2" xfId="408" xr:uid="{C316A85D-09E0-452A-94AD-ED1877AD1553}"/>
    <cellStyle name="Millares 2 2 3 3 3" xfId="409" xr:uid="{CBDA3725-C9D7-4CE4-8D08-59F187CCDF24}"/>
    <cellStyle name="Millares 2 2 3 4" xfId="154" xr:uid="{35A04CB1-6664-413A-9B72-0BC5FBDAD69C}"/>
    <cellStyle name="Millares 2 2 3 4 2" xfId="410" xr:uid="{0425A71A-9499-4DBB-AB74-5F4E333237C7}"/>
    <cellStyle name="Millares 2 2 3 5" xfId="411" xr:uid="{FC7175B7-AA72-4548-AA85-8BFE64343E1A}"/>
    <cellStyle name="Millares 2 2 4" xfId="42" xr:uid="{A7E8A5FF-CC2D-40C4-B640-D51C35707B41}"/>
    <cellStyle name="Millares 2 2 4 2" xfId="106" xr:uid="{1304916B-C711-4E11-AF5D-4016D96F256B}"/>
    <cellStyle name="Millares 2 2 4 2 2" xfId="234" xr:uid="{5CBC6232-63B9-4976-97A7-A007FBF6F869}"/>
    <cellStyle name="Millares 2 2 4 2 2 2" xfId="412" xr:uid="{EDF518C4-E684-4B6C-9764-7BD28B3FCFE7}"/>
    <cellStyle name="Millares 2 2 4 2 3" xfId="413" xr:uid="{925C8E73-9E77-4B89-AAFB-7AB53F307352}"/>
    <cellStyle name="Millares 2 2 4 3" xfId="170" xr:uid="{B0F47F25-8A38-4206-A25F-60E9DA9B2657}"/>
    <cellStyle name="Millares 2 2 4 3 2" xfId="414" xr:uid="{5E2156C1-E295-4232-AC73-047D913E0D0D}"/>
    <cellStyle name="Millares 2 2 4 4" xfId="415" xr:uid="{AE9723C8-FC5B-468C-8F67-9DD3162909D9}"/>
    <cellStyle name="Millares 2 2 5" xfId="74" xr:uid="{B50ACFB7-5673-4D54-8139-5346C853B024}"/>
    <cellStyle name="Millares 2 2 5 2" xfId="202" xr:uid="{516219D9-E76C-4419-ACB6-D769CB286232}"/>
    <cellStyle name="Millares 2 2 5 2 2" xfId="416" xr:uid="{D97B6867-A4F2-4D9A-9FEF-52DFC266A2BF}"/>
    <cellStyle name="Millares 2 2 5 3" xfId="417" xr:uid="{F5C97D70-CACE-40B1-B948-96B212BF2822}"/>
    <cellStyle name="Millares 2 2 6" xfId="138" xr:uid="{AD840F38-1AB7-490E-B908-822B5DCF3F63}"/>
    <cellStyle name="Millares 2 2 6 2" xfId="418" xr:uid="{5E9E4135-37DE-484F-8268-E3D501EC13F0}"/>
    <cellStyle name="Millares 2 2 7" xfId="419" xr:uid="{51344D87-9FE6-4AF5-8F9C-0C3991848062}"/>
    <cellStyle name="Millares 2 3" xfId="14" xr:uid="{90B1036A-FC4C-4FF0-AAC6-DFF7AFE1B1CE}"/>
    <cellStyle name="Millares 2 3 2" xfId="30" xr:uid="{7CF0080E-E927-4A05-89D2-A37A77B63C9F}"/>
    <cellStyle name="Millares 2 3 2 2" xfId="62" xr:uid="{6C88B03D-6239-4E47-933B-82958604B458}"/>
    <cellStyle name="Millares 2 3 2 2 2" xfId="126" xr:uid="{AC294948-A788-447D-AA94-9D28634B140B}"/>
    <cellStyle name="Millares 2 3 2 2 2 2" xfId="254" xr:uid="{AC0162B5-7771-477E-A6BE-0357A3975257}"/>
    <cellStyle name="Millares 2 3 2 2 2 2 2" xfId="420" xr:uid="{A2941545-02F5-413E-9295-C1F32E86F9D2}"/>
    <cellStyle name="Millares 2 3 2 2 2 3" xfId="421" xr:uid="{6DEA2DC8-1383-4BC7-B825-D57387369667}"/>
    <cellStyle name="Millares 2 3 2 2 3" xfId="190" xr:uid="{18D136D9-EA0D-4D57-BF07-B74D23DCF077}"/>
    <cellStyle name="Millares 2 3 2 2 3 2" xfId="422" xr:uid="{0C2B57C4-87C9-44F2-8E4D-A9997683F419}"/>
    <cellStyle name="Millares 2 3 2 2 4" xfId="423" xr:uid="{B6905E24-5BD7-4C4C-BF42-76C897F19EDD}"/>
    <cellStyle name="Millares 2 3 2 3" xfId="94" xr:uid="{9FF7AAAF-A617-4BCA-B7D6-D936A2CEBE36}"/>
    <cellStyle name="Millares 2 3 2 3 2" xfId="222" xr:uid="{9959AEFC-08C3-4C62-9285-6FFA981D694B}"/>
    <cellStyle name="Millares 2 3 2 3 2 2" xfId="424" xr:uid="{E9EFA5EB-D543-4050-8EEB-368A71D51326}"/>
    <cellStyle name="Millares 2 3 2 3 3" xfId="425" xr:uid="{1CD15500-38C8-4A17-BDFD-1F3F2EA685A1}"/>
    <cellStyle name="Millares 2 3 2 4" xfId="158" xr:uid="{8E56811F-AC3B-4DC6-8ADD-2E70F103BD9C}"/>
    <cellStyle name="Millares 2 3 2 4 2" xfId="426" xr:uid="{B3CFFB7E-BA2E-4881-968F-A9F3FD356A2B}"/>
    <cellStyle name="Millares 2 3 2 5" xfId="427" xr:uid="{58DE2F95-BAAE-467B-8336-9D40CE07BAC4}"/>
    <cellStyle name="Millares 2 3 3" xfId="46" xr:uid="{182DFD0D-1C81-41DF-9594-31BECAE5F9A7}"/>
    <cellStyle name="Millares 2 3 3 2" xfId="110" xr:uid="{5A1BE554-3A49-4D87-AECC-0446EE3D8F46}"/>
    <cellStyle name="Millares 2 3 3 2 2" xfId="238" xr:uid="{E0B78FFE-ABE7-49CA-AEAE-19AEB75E9291}"/>
    <cellStyle name="Millares 2 3 3 2 2 2" xfId="428" xr:uid="{19A77637-849D-44F1-9CBC-18F9232D3B33}"/>
    <cellStyle name="Millares 2 3 3 2 3" xfId="429" xr:uid="{5BC58430-7BB6-44A4-8920-8FEF6159BDB0}"/>
    <cellStyle name="Millares 2 3 3 3" xfId="174" xr:uid="{A4A95461-5082-4B5A-B462-4C7256B4A8F6}"/>
    <cellStyle name="Millares 2 3 3 3 2" xfId="430" xr:uid="{00ABCC7F-3814-4A13-90BD-D27B1A28A497}"/>
    <cellStyle name="Millares 2 3 3 4" xfId="431" xr:uid="{99C05855-7C6F-4326-A47E-C23C7E546567}"/>
    <cellStyle name="Millares 2 3 4" xfId="78" xr:uid="{E15905D7-2C84-4C3E-B6CF-85CE093E119A}"/>
    <cellStyle name="Millares 2 3 4 2" xfId="206" xr:uid="{0C6C5AE7-DC74-4A4A-8F27-F08DC11FEEE1}"/>
    <cellStyle name="Millares 2 3 4 2 2" xfId="432" xr:uid="{6C4759DF-ABC7-4B94-9747-51762B2CA206}"/>
    <cellStyle name="Millares 2 3 4 3" xfId="433" xr:uid="{99774D8E-A95A-40BC-969C-77AAE508F2B4}"/>
    <cellStyle name="Millares 2 3 5" xfId="142" xr:uid="{1193B78F-FA5C-4473-82AB-F24B3AA5F92C}"/>
    <cellStyle name="Millares 2 3 5 2" xfId="434" xr:uid="{83505781-5B9C-4703-9D4D-640B2D955111}"/>
    <cellStyle name="Millares 2 3 6" xfId="435" xr:uid="{2815F987-59CE-46E3-8215-9FDFDD0E6492}"/>
    <cellStyle name="Millares 2 4" xfId="22" xr:uid="{FDCDF313-F5C5-4AD7-8CD3-76D94D9B309C}"/>
    <cellStyle name="Millares 2 4 2" xfId="54" xr:uid="{2529EE83-5C8D-4075-BDEE-FCADDEBD3D44}"/>
    <cellStyle name="Millares 2 4 2 2" xfId="118" xr:uid="{51BA44A7-7F81-440F-85B3-529A9EFFABC9}"/>
    <cellStyle name="Millares 2 4 2 2 2" xfId="246" xr:uid="{118F46FF-56D1-4C15-B80D-AE86258B99D8}"/>
    <cellStyle name="Millares 2 4 2 2 2 2" xfId="436" xr:uid="{3996E88F-2485-4AB6-BAA7-3D6E4F3E5B24}"/>
    <cellStyle name="Millares 2 4 2 2 3" xfId="437" xr:uid="{C8F46ECC-CC6D-4997-969D-EB284E012188}"/>
    <cellStyle name="Millares 2 4 2 3" xfId="182" xr:uid="{44C9D020-8FA8-4123-AF1E-DA5BBB9B4E4D}"/>
    <cellStyle name="Millares 2 4 2 3 2" xfId="438" xr:uid="{36949818-5BD6-4DAF-9E35-EA6D53DA1AB2}"/>
    <cellStyle name="Millares 2 4 2 4" xfId="439" xr:uid="{020A2182-C696-4608-AB7D-32C74616ADB6}"/>
    <cellStyle name="Millares 2 4 3" xfId="86" xr:uid="{6EAF2D6B-024C-4048-9D80-7925532075B8}"/>
    <cellStyle name="Millares 2 4 3 2" xfId="214" xr:uid="{55A706DA-063A-4419-BEBC-37AD01C8A2B7}"/>
    <cellStyle name="Millares 2 4 3 2 2" xfId="440" xr:uid="{DA142BF5-E4A2-46FB-8A6C-2CF80804FD73}"/>
    <cellStyle name="Millares 2 4 3 3" xfId="441" xr:uid="{A71A22B4-9942-482E-BE3C-475EE237CA13}"/>
    <cellStyle name="Millares 2 4 4" xfId="150" xr:uid="{0A8ADFCC-E03D-48A9-8DBE-2B04219E5CFC}"/>
    <cellStyle name="Millares 2 4 4 2" xfId="442" xr:uid="{F171C987-F99A-483B-983D-31F80AA07C98}"/>
    <cellStyle name="Millares 2 4 5" xfId="443" xr:uid="{418ED5C5-30DC-4931-BAF4-BB1C385AFC8A}"/>
    <cellStyle name="Millares 2 5" xfId="38" xr:uid="{81A1D7EA-01AB-4106-849F-3817E94A9623}"/>
    <cellStyle name="Millares 2 5 2" xfId="102" xr:uid="{C200630D-C9BA-4760-AF99-92F6B32CDA3A}"/>
    <cellStyle name="Millares 2 5 2 2" xfId="230" xr:uid="{A82F4F16-236C-4D37-91ED-7CABB29B2352}"/>
    <cellStyle name="Millares 2 5 2 2 2" xfId="444" xr:uid="{028B7993-87BD-4871-8E1B-E43FB2D4A035}"/>
    <cellStyle name="Millares 2 5 2 3" xfId="445" xr:uid="{6E7F94D7-F9A2-4DFC-A248-28AD683FEB4E}"/>
    <cellStyle name="Millares 2 5 3" xfId="166" xr:uid="{FFBA67B7-5E4E-4019-A192-3A6739D10D8F}"/>
    <cellStyle name="Millares 2 5 3 2" xfId="446" xr:uid="{A9A5074D-EE17-48B0-AB25-241F09A8DE2F}"/>
    <cellStyle name="Millares 2 5 4" xfId="447" xr:uid="{906340C2-45AA-411B-A9AB-6854E431D831}"/>
    <cellStyle name="Millares 2 6" xfId="70" xr:uid="{AA3B6C5A-74AB-456D-8D19-EDB300C4CEF5}"/>
    <cellStyle name="Millares 2 6 2" xfId="198" xr:uid="{9C1DB473-36AD-4663-9A9B-73CF82F15EBD}"/>
    <cellStyle name="Millares 2 6 2 2" xfId="448" xr:uid="{02E4069B-8620-4583-8926-8D488BCCBA66}"/>
    <cellStyle name="Millares 2 6 3" xfId="449" xr:uid="{DD1D591A-040E-4F19-9AC9-222A06009962}"/>
    <cellStyle name="Millares 2 7" xfId="134" xr:uid="{AA213C6E-87CD-4D70-9B81-A803F41A1537}"/>
    <cellStyle name="Millares 2 7 2" xfId="450" xr:uid="{DB5B4AA3-F74A-4FA8-A994-B4A901DFF853}"/>
    <cellStyle name="Millares 2 8" xfId="451" xr:uid="{1E94F76B-5420-483A-A1E7-0CDE4B767CF1}"/>
    <cellStyle name="Millares 3" xfId="6" xr:uid="{E90D8E66-8B98-4124-989F-A6A75745462B}"/>
    <cellStyle name="Millares 3 2" xfId="16" xr:uid="{76E81245-4575-4277-92A6-A9B41D90D875}"/>
    <cellStyle name="Millares 3 2 2" xfId="32" xr:uid="{44523077-7D35-4C1A-B598-5949262018E8}"/>
    <cellStyle name="Millares 3 2 2 2" xfId="64" xr:uid="{DC5CBC8B-84C7-43C7-9B72-674D8CF5F2FA}"/>
    <cellStyle name="Millares 3 2 2 2 2" xfId="128" xr:uid="{16ADF980-4320-4C60-A81E-4A73E1BE11AD}"/>
    <cellStyle name="Millares 3 2 2 2 2 2" xfId="256" xr:uid="{6FD731E7-FC8A-4B19-A8C0-EAC9D0FD7FCC}"/>
    <cellStyle name="Millares 3 2 2 2 2 2 2" xfId="452" xr:uid="{CC536CA5-0B0B-4A1C-9986-6094FC956A5A}"/>
    <cellStyle name="Millares 3 2 2 2 2 3" xfId="453" xr:uid="{194F408D-F08C-4CFF-AA20-E907233E5E71}"/>
    <cellStyle name="Millares 3 2 2 2 3" xfId="192" xr:uid="{0F5F3557-CDDB-4CC3-959D-6B3D3E96EEAD}"/>
    <cellStyle name="Millares 3 2 2 2 3 2" xfId="454" xr:uid="{1A56F683-19A8-4DD5-8233-F4DEF2E5A6EA}"/>
    <cellStyle name="Millares 3 2 2 2 4" xfId="455" xr:uid="{8146C354-1D31-4555-9E63-EC7B882E4B57}"/>
    <cellStyle name="Millares 3 2 2 3" xfId="96" xr:uid="{848B990E-9986-4682-B953-13EF65A2E2B2}"/>
    <cellStyle name="Millares 3 2 2 3 2" xfId="224" xr:uid="{16542196-21C2-4CCE-BA90-9DCB62111C4F}"/>
    <cellStyle name="Millares 3 2 2 3 2 2" xfId="456" xr:uid="{18E947E8-9F13-4CFB-BCEB-D416B214D95B}"/>
    <cellStyle name="Millares 3 2 2 3 3" xfId="457" xr:uid="{1DE17BC9-39AA-419A-88AE-250EAE340A48}"/>
    <cellStyle name="Millares 3 2 2 4" xfId="160" xr:uid="{4AEC3ED5-BA3B-42FB-86A0-577A9C6CB0A8}"/>
    <cellStyle name="Millares 3 2 2 4 2" xfId="458" xr:uid="{E35614E7-DCB1-45B4-A7F9-62D0234DD832}"/>
    <cellStyle name="Millares 3 2 2 5" xfId="459" xr:uid="{8D8BAFF9-A212-456A-B0B6-FB118677C96B}"/>
    <cellStyle name="Millares 3 2 3" xfId="48" xr:uid="{2B7F0D52-7C0F-46FD-8230-D12A4AB3EEE7}"/>
    <cellStyle name="Millares 3 2 3 2" xfId="112" xr:uid="{C77494F5-1567-4F0B-813E-616935328DE6}"/>
    <cellStyle name="Millares 3 2 3 2 2" xfId="240" xr:uid="{F86C1F67-9723-470C-BBFB-855065505F94}"/>
    <cellStyle name="Millares 3 2 3 2 2 2" xfId="460" xr:uid="{B957D1EC-F339-42DC-882F-704ADC3D8937}"/>
    <cellStyle name="Millares 3 2 3 2 3" xfId="461" xr:uid="{A34EAD2D-61B5-40C7-BF9D-4B0AF6AF6AB5}"/>
    <cellStyle name="Millares 3 2 3 3" xfId="176" xr:uid="{FD7ECFF3-46DE-4D18-8C33-375CB177D408}"/>
    <cellStyle name="Millares 3 2 3 3 2" xfId="462" xr:uid="{23485047-063B-4487-B55A-A379D2E95C80}"/>
    <cellStyle name="Millares 3 2 3 4" xfId="463" xr:uid="{F30B03B0-CD97-4371-A631-ADD21D23A414}"/>
    <cellStyle name="Millares 3 2 4" xfId="80" xr:uid="{7A4030AE-E902-4581-8CE0-A1439C5E3921}"/>
    <cellStyle name="Millares 3 2 4 2" xfId="208" xr:uid="{68C68F1B-FC86-4DA1-8E7D-7931E4EFF272}"/>
    <cellStyle name="Millares 3 2 4 2 2" xfId="464" xr:uid="{FF403842-07D4-4F59-A261-9F6CC4EA0944}"/>
    <cellStyle name="Millares 3 2 4 3" xfId="465" xr:uid="{871E736D-0311-4B4E-8CA6-06779B2051DF}"/>
    <cellStyle name="Millares 3 2 5" xfId="144" xr:uid="{3F5C57A6-078A-4D6A-AC13-D917B35A9A8A}"/>
    <cellStyle name="Millares 3 2 5 2" xfId="466" xr:uid="{8BDD0A6E-3A4D-4E11-A4AA-5942417EAE96}"/>
    <cellStyle name="Millares 3 2 6" xfId="467" xr:uid="{645E94FB-530F-4CC9-A4A4-50A78797B523}"/>
    <cellStyle name="Millares 3 3" xfId="24" xr:uid="{D35D4480-2EE6-4D96-A733-8CF52CDBCA69}"/>
    <cellStyle name="Millares 3 3 2" xfId="56" xr:uid="{A5B21A8E-FA7F-44C0-8AD3-00553DAF101E}"/>
    <cellStyle name="Millares 3 3 2 2" xfId="120" xr:uid="{DD12E56D-A176-4894-8EF0-328C501F2056}"/>
    <cellStyle name="Millares 3 3 2 2 2" xfId="248" xr:uid="{C51D1C41-892F-459D-B016-20F304513E56}"/>
    <cellStyle name="Millares 3 3 2 2 2 2" xfId="468" xr:uid="{677782AA-0862-4B43-968D-F184A7100CCC}"/>
    <cellStyle name="Millares 3 3 2 2 3" xfId="469" xr:uid="{D688C4B4-3C63-413F-A3A1-6DEDB9045277}"/>
    <cellStyle name="Millares 3 3 2 3" xfId="184" xr:uid="{D5D4A79C-77EB-4311-9694-6AECEE7BDFA7}"/>
    <cellStyle name="Millares 3 3 2 3 2" xfId="470" xr:uid="{A8B8AD28-CF09-4ACF-B57F-93FD0E3B03C2}"/>
    <cellStyle name="Millares 3 3 2 4" xfId="471" xr:uid="{1E208C97-7067-4E26-B2EE-73164EEF93AE}"/>
    <cellStyle name="Millares 3 3 3" xfId="88" xr:uid="{0DF27091-22D7-4CBC-BF04-BFEC8F82C464}"/>
    <cellStyle name="Millares 3 3 3 2" xfId="216" xr:uid="{67FBFF04-A4B3-47B0-87E0-4EFDE40E09CF}"/>
    <cellStyle name="Millares 3 3 3 2 2" xfId="472" xr:uid="{BEE5E20E-C78A-4514-8188-E3C1364B1A54}"/>
    <cellStyle name="Millares 3 3 3 3" xfId="473" xr:uid="{81BA56A1-351D-41CF-930D-F10D39EFD6EC}"/>
    <cellStyle name="Millares 3 3 4" xfId="152" xr:uid="{1B7EDEC2-0337-45C6-9475-37672FF7CF4F}"/>
    <cellStyle name="Millares 3 3 4 2" xfId="474" xr:uid="{7514544D-22F0-4FF7-8E6F-145D0D3076FD}"/>
    <cellStyle name="Millares 3 3 5" xfId="475" xr:uid="{6F4D7355-7ADD-4884-9B90-2160D646C83F}"/>
    <cellStyle name="Millares 3 4" xfId="40" xr:uid="{2C06FBAF-69DE-42A3-A7C9-88AB565E0236}"/>
    <cellStyle name="Millares 3 4 2" xfId="104" xr:uid="{C1992B87-C002-458C-B6ED-02B79A44FAB4}"/>
    <cellStyle name="Millares 3 4 2 2" xfId="232" xr:uid="{B9783D4F-563A-479E-976C-AA127290893F}"/>
    <cellStyle name="Millares 3 4 2 2 2" xfId="476" xr:uid="{CBD0322C-CCEA-42A4-AFEA-7216F5B81E78}"/>
    <cellStyle name="Millares 3 4 2 3" xfId="477" xr:uid="{107E7EE8-C2E7-460F-AFC4-FB89AF63A01D}"/>
    <cellStyle name="Millares 3 4 3" xfId="168" xr:uid="{FE158112-3BE8-4222-981B-273D714C0269}"/>
    <cellStyle name="Millares 3 4 3 2" xfId="478" xr:uid="{43F582A0-961A-4763-ADF0-3B6955B3BDB0}"/>
    <cellStyle name="Millares 3 4 4" xfId="479" xr:uid="{3971CC77-DB8C-4067-A2EE-3640947DF71E}"/>
    <cellStyle name="Millares 3 5" xfId="72" xr:uid="{8CE487CB-71B6-4A72-A1E3-9CCF64D41811}"/>
    <cellStyle name="Millares 3 5 2" xfId="200" xr:uid="{4BCC5EA0-D20B-4136-AB90-A33569A276A5}"/>
    <cellStyle name="Millares 3 5 2 2" xfId="480" xr:uid="{92861160-C5A7-40B7-B395-294B3AD6694A}"/>
    <cellStyle name="Millares 3 5 3" xfId="481" xr:uid="{04E0AC8B-AE38-4CC2-A817-524547DF01AA}"/>
    <cellStyle name="Millares 3 6" xfId="136" xr:uid="{93BF3511-9059-4782-B3CE-FE6A4EB9AE55}"/>
    <cellStyle name="Millares 3 6 2" xfId="482" xr:uid="{EAA1D1E9-0597-403B-8546-36A75F36F3ED}"/>
    <cellStyle name="Millares 3 7" xfId="483" xr:uid="{3B21A129-BC14-4C4E-8B71-50A02138ADEE}"/>
    <cellStyle name="Millares 4" xfId="12" xr:uid="{3D574CC1-F8DE-478D-86A9-1199A164FAB1}"/>
    <cellStyle name="Millares 4 2" xfId="28" xr:uid="{A5B80BDD-A7D6-4441-B54A-5D794026CDB8}"/>
    <cellStyle name="Millares 4 2 2" xfId="60" xr:uid="{B8CCDF8A-724D-4AEF-9A7A-ABD60892381A}"/>
    <cellStyle name="Millares 4 2 2 2" xfId="124" xr:uid="{3CC34CBB-1643-4DDF-8C4B-BFF25AC05DFC}"/>
    <cellStyle name="Millares 4 2 2 2 2" xfId="252" xr:uid="{70CB486F-6EE0-467B-9CD1-EA4571BA911E}"/>
    <cellStyle name="Millares 4 2 2 2 2 2" xfId="484" xr:uid="{6504458B-F197-4D65-A42F-5D8AB81179CD}"/>
    <cellStyle name="Millares 4 2 2 2 3" xfId="485" xr:uid="{9D7984D2-9984-4B9B-8D5A-EE2E2F48D520}"/>
    <cellStyle name="Millares 4 2 2 3" xfId="188" xr:uid="{16B86F88-8436-407E-B0C8-CB09147D3ECE}"/>
    <cellStyle name="Millares 4 2 2 3 2" xfId="486" xr:uid="{74D2C88C-195E-4477-A596-87A540F22199}"/>
    <cellStyle name="Millares 4 2 2 4" xfId="487" xr:uid="{C2C0DB69-30F2-45BF-9725-A3E150D60A57}"/>
    <cellStyle name="Millares 4 2 3" xfId="92" xr:uid="{A62C2502-B361-448F-BBBB-BEC8A83B209E}"/>
    <cellStyle name="Millares 4 2 3 2" xfId="220" xr:uid="{DF2022CB-5AD4-42EA-8AD4-C1C5ACDF26F2}"/>
    <cellStyle name="Millares 4 2 3 2 2" xfId="488" xr:uid="{34C51F16-A106-45C6-BD1C-A0A1B0B3A548}"/>
    <cellStyle name="Millares 4 2 3 3" xfId="489" xr:uid="{B21C4B0D-3D97-44D6-A087-2A2D071B6B63}"/>
    <cellStyle name="Millares 4 2 4" xfId="156" xr:uid="{6BD832A3-F8C4-45D7-8BD0-4020E3524282}"/>
    <cellStyle name="Millares 4 2 4 2" xfId="490" xr:uid="{24342967-1993-4B03-8DB4-83CDF7A7E73E}"/>
    <cellStyle name="Millares 4 2 5" xfId="491" xr:uid="{AD0D09C1-0A45-457B-94A8-07A23C5757D3}"/>
    <cellStyle name="Millares 4 3" xfId="44" xr:uid="{FBD25B86-C54F-4988-977D-EC218C45FFCF}"/>
    <cellStyle name="Millares 4 3 2" xfId="108" xr:uid="{794CD555-99CB-4E6B-96A8-93F70D67F9C5}"/>
    <cellStyle name="Millares 4 3 2 2" xfId="236" xr:uid="{0FEABB32-B38F-4261-8A72-EDECEEF0482A}"/>
    <cellStyle name="Millares 4 3 2 2 2" xfId="492" xr:uid="{F07FBB99-39EE-434E-99DC-CB2EB35E0125}"/>
    <cellStyle name="Millares 4 3 2 3" xfId="493" xr:uid="{7155948C-92BD-4335-9A3E-6815BAF48958}"/>
    <cellStyle name="Millares 4 3 3" xfId="172" xr:uid="{7E137BB5-A458-4793-B8E9-69FA8095E371}"/>
    <cellStyle name="Millares 4 3 3 2" xfId="494" xr:uid="{12106BDB-E60E-421C-A6E1-8CECCE94DA62}"/>
    <cellStyle name="Millares 4 3 4" xfId="495" xr:uid="{9F319149-78FC-4643-A5AE-C2DD77A69051}"/>
    <cellStyle name="Millares 4 4" xfId="76" xr:uid="{1FFF8709-40A9-4DE3-AB22-EE71F85D72B5}"/>
    <cellStyle name="Millares 4 4 2" xfId="204" xr:uid="{4AA820D6-3EB4-4226-A158-FD1E20863140}"/>
    <cellStyle name="Millares 4 4 2 2" xfId="496" xr:uid="{AC3854DE-E1EF-4396-BA39-49D01FEC1217}"/>
    <cellStyle name="Millares 4 4 3" xfId="497" xr:uid="{2D987A69-E201-45FA-AC6F-21E8BAAE07D1}"/>
    <cellStyle name="Millares 4 5" xfId="140" xr:uid="{508CFF90-6F40-4902-B73E-BCCCC14DADEF}"/>
    <cellStyle name="Millares 4 5 2" xfId="498" xr:uid="{DACBD71E-3368-4926-8D12-9CC68329B523}"/>
    <cellStyle name="Millares 4 6" xfId="499" xr:uid="{C7BE46FA-CEB2-41A5-9FC8-522032566E79}"/>
    <cellStyle name="Millares 5" xfId="20" xr:uid="{3EEB0C72-3DE0-42F2-892B-047A82453C40}"/>
    <cellStyle name="Millares 5 2" xfId="52" xr:uid="{9D27045D-B842-47E3-AE56-4D6B082A81EE}"/>
    <cellStyle name="Millares 5 2 2" xfId="116" xr:uid="{3AF96EAC-D496-4040-9A80-0AE57006B7D2}"/>
    <cellStyle name="Millares 5 2 2 2" xfId="244" xr:uid="{17E218DE-7C79-47AF-8EF4-4BAB2FC50D47}"/>
    <cellStyle name="Millares 5 2 2 2 2" xfId="500" xr:uid="{D2CE0C32-C97B-4A88-A303-3B7203040020}"/>
    <cellStyle name="Millares 5 2 2 3" xfId="501" xr:uid="{966F5F73-5FA6-438F-A5E9-89DF389A1ACD}"/>
    <cellStyle name="Millares 5 2 3" xfId="180" xr:uid="{6D7250D7-93FA-4C8E-AC1C-A8BFAD2584E0}"/>
    <cellStyle name="Millares 5 2 3 2" xfId="502" xr:uid="{7E18B6AB-6FCD-42E2-96EC-7415DE112A19}"/>
    <cellStyle name="Millares 5 2 4" xfId="503" xr:uid="{9A014550-2DFA-4D13-9F31-579C6A483F15}"/>
    <cellStyle name="Millares 5 3" xfId="84" xr:uid="{E8F5293A-F5BC-46C0-876E-BFFD674ECFA2}"/>
    <cellStyle name="Millares 5 3 2" xfId="212" xr:uid="{11E2F76C-7559-4EE8-A9CC-FE307E27F869}"/>
    <cellStyle name="Millares 5 3 2 2" xfId="504" xr:uid="{B52A6CFB-34FC-4C75-95AD-7D4EB6975241}"/>
    <cellStyle name="Millares 5 3 3" xfId="505" xr:uid="{0899A8F9-DF6A-47A3-AEAA-BC35C23AA9A3}"/>
    <cellStyle name="Millares 5 4" xfId="148" xr:uid="{88B5FDEE-376F-49E2-8530-0821F9680AE7}"/>
    <cellStyle name="Millares 5 4 2" xfId="506" xr:uid="{23C9D34A-B1C9-430E-A7EA-A7E94C379B0A}"/>
    <cellStyle name="Millares 5 5" xfId="507" xr:uid="{ABF5BF92-F61E-4874-83CA-D17CA5544DBC}"/>
    <cellStyle name="Millares 6" xfId="36" xr:uid="{BE5DC27E-E73E-4794-A6B4-7392DA07B13D}"/>
    <cellStyle name="Millares 6 2" xfId="100" xr:uid="{639D08DE-68BF-4EEC-9B35-3FC5E9F77FD4}"/>
    <cellStyle name="Millares 6 2 2" xfId="228" xr:uid="{6F1FAAD4-2B89-4AE6-B78B-5912DA92BAC3}"/>
    <cellStyle name="Millares 6 2 2 2" xfId="508" xr:uid="{867B3D29-A8B4-4BCB-AF92-0BFDFAF8C0A3}"/>
    <cellStyle name="Millares 6 2 3" xfId="509" xr:uid="{C8903699-FDAD-4CA6-B962-EEE2E4825014}"/>
    <cellStyle name="Millares 6 3" xfId="164" xr:uid="{F046B124-9257-4D1C-B176-FB0D8C9092BE}"/>
    <cellStyle name="Millares 6 3 2" xfId="510" xr:uid="{6AD5CB52-19D0-4EA5-9141-C9038D7A5AA4}"/>
    <cellStyle name="Millares 6 4" xfId="511" xr:uid="{08C61DA0-E1BE-4C2A-AC0C-CEACABD94A4D}"/>
    <cellStyle name="Millares 7" xfId="68" xr:uid="{0129C890-E721-4A09-A983-14F15C20F5AD}"/>
    <cellStyle name="Millares 7 2" xfId="196" xr:uid="{B04CEE1F-5E51-4F23-8115-448A27DBF134}"/>
    <cellStyle name="Millares 7 2 2" xfId="512" xr:uid="{FA95FF28-3FF9-4601-ACAE-A6F63E3648AC}"/>
    <cellStyle name="Millares 7 3" xfId="513" xr:uid="{6AFF09E9-D707-4353-A405-9C7CD29FCA8D}"/>
    <cellStyle name="Millares 8" xfId="132" xr:uid="{DD9F9D18-86E4-47B7-927C-504A2D5136AE}"/>
    <cellStyle name="Millares 8 2" xfId="514" xr:uid="{3FA107D6-7D41-4665-AA8B-BE1A6178BB86}"/>
    <cellStyle name="Millares 9" xfId="515" xr:uid="{000B3DD0-6854-4DAA-88C1-06328A4C9FD9}"/>
    <cellStyle name="Moneda" xfId="260" builtinId="4"/>
    <cellStyle name="Moneda 2" xfId="516" xr:uid="{E7CB08E6-BDEF-489B-A658-83035AA813DE}"/>
    <cellStyle name="Normal" xfId="0" builtinId="0"/>
    <cellStyle name="Normal 2" xfId="2" xr:uid="{C53990FC-A88D-49C2-B6E4-5BB61DC66A0A}"/>
    <cellStyle name="Normal 7" xfId="10" xr:uid="{08F7C081-D5AE-4DCC-BE09-1DA6E844189C}"/>
    <cellStyle name="Porcentaje" xfId="1" builtinId="5"/>
  </cellStyles>
  <dxfs count="0"/>
  <tableStyles count="0" defaultTableStyle="TableStyleMedium2" defaultPivotStyle="PivotStyleLight16"/>
  <colors>
    <mruColors>
      <color rgb="FF2F75B5"/>
      <color rgb="FFFFFFCC"/>
      <color rgb="FFFBB3AB"/>
      <color rgb="FF1EE60B"/>
      <color rgb="FFF8AEAE"/>
      <color rgb="FFFF00FF"/>
      <color rgb="FF0080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r>
              <a:rPr lang="es-CO" b="1"/>
              <a:t>Avance indicadores PND 2022 - 2026</a:t>
            </a:r>
          </a:p>
          <a:p>
            <a:pPr>
              <a:defRPr sz="1680" b="1" i="0" u="none" strike="noStrike" kern="1200" spc="0" baseline="0">
                <a:solidFill>
                  <a:schemeClr val="tx1">
                    <a:lumMod val="65000"/>
                    <a:lumOff val="35000"/>
                  </a:schemeClr>
                </a:solidFill>
                <a:latin typeface="+mn-lt"/>
                <a:ea typeface="+mn-ea"/>
                <a:cs typeface="+mn-cs"/>
              </a:defRPr>
            </a:pPr>
            <a:r>
              <a:rPr lang="es-CO" b="1"/>
              <a:t>meta acumulada</a:t>
            </a:r>
            <a:r>
              <a:rPr lang="es-CO" b="1" baseline="0"/>
              <a:t> a</a:t>
            </a:r>
            <a:r>
              <a:rPr lang="es-CO" b="1"/>
              <a:t> 2025</a:t>
            </a:r>
          </a:p>
        </c:rich>
      </c:tx>
      <c:layout>
        <c:manualLayout>
          <c:xMode val="edge"/>
          <c:yMode val="edge"/>
          <c:x val="8.0350735926150926E-2"/>
          <c:y val="6.6408958742820531E-2"/>
        </c:manualLayout>
      </c:layout>
      <c:overlay val="0"/>
      <c:spPr>
        <a:noFill/>
        <a:ln>
          <a:noFill/>
        </a:ln>
        <a:effectLst/>
      </c:spPr>
    </c:title>
    <c:autoTitleDeleted val="0"/>
    <c:plotArea>
      <c:layout>
        <c:manualLayout>
          <c:layoutTarget val="inner"/>
          <c:xMode val="edge"/>
          <c:yMode val="edge"/>
          <c:x val="0.18069301263863868"/>
          <c:y val="0.27536668531776204"/>
          <c:w val="0.52407441795499321"/>
          <c:h val="0.67737072160609846"/>
        </c:manualLayout>
      </c:layout>
      <c:pieChart>
        <c:varyColors val="1"/>
        <c:ser>
          <c:idx val="1"/>
          <c:order val="0"/>
          <c:explosion val="1"/>
          <c:dLbls>
            <c:spPr>
              <a:noFill/>
              <a:ln>
                <a:noFill/>
              </a:ln>
              <a:effectLst/>
            </c:spPr>
            <c:txPr>
              <a:bodyPr wrap="square" lIns="38100" tIns="19050" rIns="38100" bIns="19050" anchor="ctr">
                <a:spAutoFit/>
              </a:bodyPr>
              <a:lstStyle/>
              <a:p>
                <a:pPr>
                  <a:defRPr b="1">
                    <a:solidFill>
                      <a:schemeClr val="bg1"/>
                    </a:solidFill>
                  </a:defRPr>
                </a:pPr>
                <a:endParaRPr lang="es-CO"/>
              </a:p>
            </c:tx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'Resumen Sectoriales'!$AN$14:$AN$16</c:f>
              <c:strCache>
                <c:ptCount val="3"/>
                <c:pt idx="0">
                  <c:v>Avance cuatrienio</c:v>
                </c:pt>
                <c:pt idx="1">
                  <c:v>Pendiente vigencia</c:v>
                </c:pt>
                <c:pt idx="2">
                  <c:v>Cuadre</c:v>
                </c:pt>
              </c:strCache>
            </c:strRef>
          </c:cat>
          <c:val>
            <c:numRef>
              <c:f>'Resumen Sectoriales'!$AO$14:$AO$16</c:f>
              <c:numCache>
                <c:formatCode>0.00%</c:formatCode>
                <c:ptCount val="3"/>
                <c:pt idx="0">
                  <c:v>0.80075417767015711</c:v>
                </c:pt>
                <c:pt idx="1">
                  <c:v>0.19924582232984289</c:v>
                </c:pt>
                <c:pt idx="2" formatCode="0%">
                  <c:v>1</c:v>
                </c:pt>
              </c:numCache>
            </c:numRef>
          </c:val>
          <c:extLst>
            <c:ext xmlns:c16="http://schemas.microsoft.com/office/drawing/2014/chart" uri="{C3380CC4-5D6E-409C-BE32-E72D297353CC}">
              <c16:uniqueId val="{0000000E-7290-4F47-AA40-81B02EE9C38A}"/>
            </c:ext>
          </c:extLst>
        </c:ser>
        <c:ser>
          <c:idx val="0"/>
          <c:order val="1"/>
          <c:explosion val="1"/>
          <c:dLbls>
            <c:dLbl>
              <c:idx val="0"/>
              <c:dLblPos val="bestFit"/>
              <c:showLegendKey val="0"/>
              <c:showVal val="1"/>
              <c:showCatName val="0"/>
              <c:showSerName val="0"/>
              <c:showPercent val="0"/>
              <c:showBubbleSize val="0"/>
              <c:extLst>
                <c:ext xmlns:c15="http://schemas.microsoft.com/office/drawing/2012/chart" uri="{CE6537A1-D6FC-4f65-9D91-7224C49458BB}">
                  <c15:layout>
                    <c:manualLayout>
                      <c:w val="0.17686202947257473"/>
                      <c:h val="7.7112440087374612E-2"/>
                    </c:manualLayout>
                  </c15:layout>
                </c:ext>
                <c:ext xmlns:c16="http://schemas.microsoft.com/office/drawing/2014/chart" uri="{C3380CC4-5D6E-409C-BE32-E72D297353CC}">
                  <c16:uniqueId val="{00000000-96FF-4D92-A32C-12480D9CCC9F}"/>
                </c:ext>
              </c:extLst>
            </c:dLbl>
            <c:spPr>
              <a:noFill/>
              <a:ln>
                <a:noFill/>
              </a:ln>
              <a:effectLst/>
            </c:spPr>
            <c:txPr>
              <a:bodyPr rot="0" spcFirstLastPara="1" vertOverflow="ellipsis" vert="horz" wrap="square" anchor="ctr" anchorCtr="1"/>
              <a:lstStyle/>
              <a:p>
                <a:pPr>
                  <a:defRPr sz="1400" b="1"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'Resumen Sectoriales'!$AN$14:$AN$16</c:f>
              <c:strCache>
                <c:ptCount val="3"/>
                <c:pt idx="0">
                  <c:v>Avance cuatrienio</c:v>
                </c:pt>
                <c:pt idx="1">
                  <c:v>Pendiente vigencia</c:v>
                </c:pt>
                <c:pt idx="2">
                  <c:v>Cuadre</c:v>
                </c:pt>
              </c:strCache>
            </c:strRef>
          </c:cat>
          <c:val>
            <c:numRef>
              <c:f>'Resumen Sectoriales'!$AO$14:$AO$16</c:f>
              <c:numCache>
                <c:formatCode>0.00%</c:formatCode>
                <c:ptCount val="3"/>
                <c:pt idx="0">
                  <c:v>0.80075417767015711</c:v>
                </c:pt>
                <c:pt idx="1">
                  <c:v>0.19924582232984289</c:v>
                </c:pt>
                <c:pt idx="2" formatCode="0%">
                  <c:v>1</c:v>
                </c:pt>
              </c:numCache>
            </c:numRef>
          </c:val>
          <c:extLst>
            <c:ext xmlns:c16="http://schemas.microsoft.com/office/drawing/2014/chart" uri="{C3380CC4-5D6E-409C-BE32-E72D297353CC}">
              <c16:uniqueId val="{0000000D-7290-4F47-AA40-81B02EE9C38A}"/>
            </c:ext>
          </c:extLst>
        </c:ser>
        <c:dLbls>
          <c:showLegendKey val="0"/>
          <c:showVal val="0"/>
          <c:showCatName val="0"/>
          <c:showSerName val="0"/>
          <c:showPercent val="0"/>
          <c:showBubbleSize val="0"/>
          <c:showLeaderLines val="1"/>
        </c:dLbls>
        <c:firstSliceAng val="270"/>
      </c:pieChart>
    </c:plotArea>
    <c:legend>
      <c:legendPos val="b"/>
      <c:layout>
        <c:manualLayout>
          <c:xMode val="edge"/>
          <c:yMode val="edge"/>
          <c:x val="0.14992857768890491"/>
          <c:y val="0.63026235874186409"/>
          <c:w val="0.55237561891699438"/>
          <c:h val="8.0763161669774777E-2"/>
        </c:manualLayout>
      </c:layout>
      <c:overlay val="0"/>
      <c:spPr>
        <a:noFill/>
        <a:ln>
          <a:noFill/>
        </a:ln>
        <a:effectLst/>
      </c:spPr>
      <c:txPr>
        <a:bodyPr rot="0" spcFirstLastPara="1" vertOverflow="ellipsis" vert="horz" wrap="square" anchor="ctr" anchorCtr="1"/>
        <a:lstStyle/>
        <a:p>
          <a:pPr rtl="0">
            <a:defRPr sz="1400" b="1"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noFill/>
    <a:ln w="9525" cap="flat" cmpd="sng" algn="ctr">
      <a:noFill/>
      <a:round/>
    </a:ln>
    <a:effectLst/>
  </c:spPr>
  <c:txPr>
    <a:bodyPr/>
    <a:lstStyle/>
    <a:p>
      <a:pPr>
        <a:defRPr sz="1400"/>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r>
              <a:rPr lang="es-CO" b="1"/>
              <a:t>Avance indicadores PND 2022 - 2026</a:t>
            </a:r>
          </a:p>
          <a:p>
            <a:pPr>
              <a:defRPr b="1"/>
            </a:pPr>
            <a:r>
              <a:rPr lang="es-CO" b="1"/>
              <a:t>Vigencia 2024</a:t>
            </a:r>
          </a:p>
        </c:rich>
      </c:tx>
      <c:layout>
        <c:manualLayout>
          <c:xMode val="edge"/>
          <c:yMode val="edge"/>
          <c:x val="0.13908888655418838"/>
          <c:y val="7.4000966146847105E-2"/>
        </c:manualLayout>
      </c:layout>
      <c:overlay val="0"/>
      <c:spPr>
        <a:noFill/>
        <a:ln>
          <a:noFill/>
        </a:ln>
        <a:effectLst/>
      </c:spPr>
      <c:txPr>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dLbls>
          <c:showLegendKey val="0"/>
          <c:showVal val="0"/>
          <c:showCatName val="0"/>
          <c:showSerName val="0"/>
          <c:showPercent val="0"/>
          <c:showBubbleSize val="0"/>
          <c:showLeaderLines val="0"/>
        </c:dLbls>
        <c:firstSliceAng val="270"/>
      </c:pieChart>
      <c:spPr>
        <a:noFill/>
        <a:ln>
          <a:noFill/>
        </a:ln>
        <a:effectLst/>
      </c:spPr>
    </c:plotArea>
    <c:legend>
      <c:legendPos val="b"/>
      <c:layout>
        <c:manualLayout>
          <c:xMode val="edge"/>
          <c:yMode val="edge"/>
          <c:x val="0.21454042391377212"/>
          <c:y val="0.5581387605517969"/>
          <c:w val="0.55237561891699438"/>
          <c:h val="8.0763161669774777E-2"/>
        </c:manualLayout>
      </c:layout>
      <c:overlay val="0"/>
      <c:spPr>
        <a:noFill/>
        <a:ln>
          <a:noFill/>
        </a:ln>
        <a:effectLst/>
      </c:spPr>
      <c:txPr>
        <a:bodyPr rot="0" spcFirstLastPara="1" vertOverflow="ellipsis" vert="horz" wrap="square" anchor="ctr" anchorCtr="1"/>
        <a:lstStyle/>
        <a:p>
          <a:pPr rtl="0">
            <a:defRPr sz="1400" b="1"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400"/>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38</xdr:col>
      <xdr:colOff>278011</xdr:colOff>
      <xdr:row>4</xdr:row>
      <xdr:rowOff>116038</xdr:rowOff>
    </xdr:from>
    <xdr:to>
      <xdr:col>43</xdr:col>
      <xdr:colOff>527706</xdr:colOff>
      <xdr:row>12</xdr:row>
      <xdr:rowOff>22103</xdr:rowOff>
    </xdr:to>
    <xdr:graphicFrame macro="">
      <xdr:nvGraphicFramePr>
        <xdr:cNvPr id="3" name="Gráfico 1">
          <a:extLst>
            <a:ext uri="{FF2B5EF4-FFF2-40B4-BE49-F238E27FC236}">
              <a16:creationId xmlns:a16="http://schemas.microsoft.com/office/drawing/2014/main" id="{F0F85181-D104-4905-B062-832787B63C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432403</xdr:colOff>
      <xdr:row>3</xdr:row>
      <xdr:rowOff>196346</xdr:rowOff>
    </xdr:from>
    <xdr:to>
      <xdr:col>15</xdr:col>
      <xdr:colOff>368333</xdr:colOff>
      <xdr:row>10</xdr:row>
      <xdr:rowOff>0</xdr:rowOff>
    </xdr:to>
    <xdr:graphicFrame macro="">
      <xdr:nvGraphicFramePr>
        <xdr:cNvPr id="2" name="Gráfico 1">
          <a:extLst>
            <a:ext uri="{FF2B5EF4-FFF2-40B4-BE49-F238E27FC236}">
              <a16:creationId xmlns:a16="http://schemas.microsoft.com/office/drawing/2014/main" id="{F228A3C8-043E-4767-8C30-DF7A132B59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Alix Juliana Obando Arias" id="{90293815-7B70-48BD-9DC5-4B653D3226E3}" userId="S::aobando@mintic.gov.co::b4bcd263-2fad-4b90-831e-675fb87592ab" providerId="AD"/>
  <person displayName="Andrea Carolina Morales Santiago" id="{255093A9-9EB1-4D77-A259-89949EC76063}" userId="S::amorales@mintic.gov.co::51aac625-a757-4ed5-841e-eb5880cb8d49" providerId="AD"/>
  <person displayName="Tanny Maria Alvarez Pezzano" id="{1043871C-251F-42BE-82BC-5327B49C867F}" userId="S::talvarez@mintic.gov.co::1b5d19c5-1a4a-4947-9221-788ff4576553"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080.238077546295" createdVersion="8" refreshedVersion="8" minRefreshableVersion="3" recordCount="11" xr:uid="{968EC979-3985-4291-8EE5-F17B0FBEEF1F}">
  <cacheSource type="worksheet">
    <worksheetSource ref="A2:AE13" sheet="Indicadores sectoriales 2026"/>
  </cacheSource>
  <cacheFields count="30">
    <cacheField name="# Ficha" numFmtId="0">
      <sharedItems containsSemiMixedTypes="0" containsString="0" containsNumber="1" containsInteger="1" minValue="1" maxValue="11"/>
    </cacheField>
    <cacheField name="CodInd_Sinergia" numFmtId="0">
      <sharedItems containsSemiMixedTypes="0" containsString="0" containsNumber="1" containsInteger="1" minValue="13" maxValue="198"/>
    </cacheField>
    <cacheField name="Viceministerio" numFmtId="0">
      <sharedItems/>
    </cacheField>
    <cacheField name="Dependencia" numFmtId="0">
      <sharedItems/>
    </cacheField>
    <cacheField name="Facilitador" numFmtId="0">
      <sharedItems/>
    </cacheField>
    <cacheField name="Indicador " numFmtId="0">
      <sharedItems count="11">
        <s v="Accesos móviles y fijos a internet en el país"/>
        <s v="Accesos móviles a Internet"/>
        <s v="Personas mayores de cinco años que usan Internet"/>
        <s v="Formaciones finalizadas en habilidades digitales "/>
        <s v="Personas sensibilizadas en el Uso Seguro y Responsable de las TIC "/>
        <s v="Empresas de la Industria Digital beneficiadas para impulsar la transformación productiva del país."/>
        <s v="Empresas y/o empresarios que adoptan herramientas tecnológicas para la transformación digital"/>
        <s v="Comunicaciones relevadas entre personas sordas y oyentes a través del servicio del Centro de Relevo"/>
        <s v="Índice de gobierno digital en entidades del orden nacional"/>
        <s v="Índice de gobierno digital en entidades del orden territorial"/>
        <s v="Entidades del orden nacional y territorial que den apertura, actualicen o usen los datos abiertos"/>
      </sharedItems>
    </cacheField>
    <cacheField name="Descripción" numFmtId="0">
      <sharedItems count="10" longText="1">
        <s v="Este indicador mide la cantidad de accesos fijos a Internet, accesos móviles a Internet 4G y superior en la modalidad por demanda y por suscripción."/>
        <s v="Este indicador mide la suma de accesos móviles a Internet 4G y superior en la modalidad por demanda y por suscripción."/>
        <s v="Este indicador mide el porcentaje de personas de 5 años o más que han usado Internet en el último año"/>
        <s v="Este indicador mide el número de formaciones que las personas logran finalizar en Habilidades Digitales"/>
        <s v="Este indicador mide el número de personas que finalizan las sensibilizaciones en el Uso Seguro y Responsable de las TIC."/>
        <s v="Este indicador mide la suma de empresas beneficiadas con programas de acompañamiento, asistencia técnica o financiación para la Industria Digital, con el fin de impulsar la transformación productiva del país. "/>
        <s v="Este indicador mide la suma de empresas y/o empresarios que adoptan herramientas  tecnológicas para la transformación digital."/>
        <s v="Este indicador mide las comunicaciones que se relevan entre personas sordas y oyentes a través de los servicios de Relevo, de Llamadas y de Interpretación en línea."/>
        <s v="El Índice de Gobierno Digital es una medida del nivel de implementación de los lineamientos de la Política de Gobierno Digital, que permite identificar buenas prácticas, oportunidades de mejora y estrategias focalizadas de acompañamiento. "/>
        <s v="Este indicador contabiliza el número de entidades  del orden nacional y territorial que aperturen, actualicen o usen al menos una vez en el año los datos abiertos en el portal Nacional de datos abiertos (datos.gov.co) en el período de referencia. _x000a__x000a_En el mismo periodo no se contabiliza la entidad más de una vez en caso de realizar las 3 actividades. La idea es incentivar a que lleguen hasta el uso pero también reconocer el esfuerzo realizado"/>
      </sharedItems>
    </cacheField>
    <cacheField name="Transformación" numFmtId="0">
      <sharedItems count="4">
        <s v="Seguridad Humana y Justicia Social "/>
        <s v="Transformación productiva, internacionalización y acción climática"/>
        <s v="Garantías hacia un mundo sin barreras para las personas con discapacidad "/>
        <s v="Convergencia regional "/>
      </sharedItems>
    </cacheField>
    <cacheField name="Catalizador" numFmtId="0">
      <sharedItems count="5">
        <s v="Superación de privaciones como fundamento de la dignidad humana y condiciones básicas para el bienestar "/>
        <s v="Superación de privaciones como fundamento de la dignidad _x000a_humana y condiciones básicas para el bienestar "/>
        <s v="Economía productiva a través de la reindustrialización y la _x000a_bioeconomía"/>
        <s v="Garantías hacia un mundo sin barreras para las personas con discapacidad "/>
        <s v="Fortalecimiento institucional como motor de cambio para _x000a_recuperar la confianza de la ciudadanía y para el fortalecimiento _x000a_del vínculo Estado-Ciudadanía"/>
      </sharedItems>
    </cacheField>
    <cacheField name="Nivel" numFmtId="0">
      <sharedItems count="2">
        <s v="Principal"/>
        <s v="Secundario"/>
      </sharedItems>
    </cacheField>
    <cacheField name="Periodicidad Medición" numFmtId="0">
      <sharedItems/>
    </cacheField>
    <cacheField name="Tipo Acumulación" numFmtId="3">
      <sharedItems/>
    </cacheField>
    <cacheField name="Línea Base" numFmtId="0">
      <sharedItems containsSemiMixedTypes="0" containsString="0" containsNumber="1" minValue="0" maxValue="47106942"/>
    </cacheField>
    <cacheField name="Año línea base" numFmtId="1">
      <sharedItems containsMixedTypes="1" containsNumber="1" containsInteger="1" minValue="2021" maxValue="2022"/>
    </cacheField>
    <cacheField name="Meta 2023" numFmtId="0">
      <sharedItems containsSemiMixedTypes="0" containsString="0" containsNumber="1" minValue="0.76" maxValue="49000000"/>
    </cacheField>
    <cacheField name="Meta 2024" numFmtId="0">
      <sharedItems containsSemiMixedTypes="0" containsString="0" containsNumber="1" minValue="0.79" maxValue="56300000"/>
    </cacheField>
    <cacheField name="Meta 2025" numFmtId="0">
      <sharedItems containsSemiMixedTypes="0" containsString="0" containsNumber="1" minValue="0.82" maxValue="63000000"/>
    </cacheField>
    <cacheField name="Meta 2026" numFmtId="0">
      <sharedItems containsSemiMixedTypes="0" containsString="0" containsNumber="1" minValue="0.85" maxValue="71383142"/>
    </cacheField>
    <cacheField name="Meta Cuatrienio" numFmtId="0">
      <sharedItems containsSemiMixedTypes="0" containsString="0" containsNumber="1" minValue="0.85" maxValue="71383142"/>
    </cacheField>
    <cacheField name="Rezago días" numFmtId="3">
      <sharedItems containsSemiMixedTypes="0" containsString="0" containsNumber="1" containsInteger="1" minValue="0" maxValue="180"/>
    </cacheField>
    <cacheField name="Depedencia responsable" numFmtId="0">
      <sharedItems/>
    </cacheField>
    <cacheField name="Viceministerio2" numFmtId="0">
      <sharedItems/>
    </cacheField>
    <cacheField name="Gerente de meta" numFmtId="0">
      <sharedItems/>
    </cacheField>
    <cacheField name="OBSERVACIONES DNP - OAPES" numFmtId="0">
      <sharedItems/>
    </cacheField>
    <cacheField name="AVANCE CUANTITATIVO" numFmtId="0">
      <sharedItems containsBlank="1"/>
    </cacheField>
    <cacheField name="AVANCE CUALITATIVO_x000a_(Máx  300 caracteres)" numFmtId="0">
      <sharedItems containsBlank="1" longText="1"/>
    </cacheField>
    <cacheField name="CUELLOS DE BOTELLA Y LIMITACIONES" numFmtId="0">
      <sharedItems containsBlank="1"/>
    </cacheField>
    <cacheField name="RESTRICCIONES" numFmtId="0">
      <sharedItems containsBlank="1"/>
    </cacheField>
    <cacheField name="JUSTIFICACIÓN AMPLIADA DE AVANCE_x000a_(Máximo 1000 caracteres)" numFmtId="0">
      <sharedItems containsBlank="1" longText="1"/>
    </cacheField>
    <cacheField name="OBSERVACIONES DNP - OAPES2"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
  <r>
    <n v="1"/>
    <n v="13"/>
    <s v="VC"/>
    <s v="DINFRA"/>
    <s v="Emma Liliana Giral Penagos"/>
    <x v="0"/>
    <x v="0"/>
    <x v="0"/>
    <x v="0"/>
    <x v="0"/>
    <s v="Trimestral"/>
    <s v="Flujo"/>
    <n v="47106942"/>
    <n v="2022"/>
    <n v="49000000"/>
    <n v="56300000"/>
    <n v="63000000"/>
    <n v="71383142"/>
    <n v="71383142"/>
    <n v="120"/>
    <s v="Despacho"/>
    <s v="Vice Conectividad"/>
    <s v="Gloria Patricia Perdomo Rangel (ViceConectividad)_x000a__x000a_área responsable generación dato cualitativo DINFRA/ cuantitativo OAPES"/>
    <s v="Aprobado en Sinergia"/>
    <s v="No aplica para el periodo"/>
    <s v="Desde el Ministerio TIC se avanza en los siguientes proyectos: 1. Proyecto Internexa - Mintic. 2. Zonas Comunitarias para la Paz. 3. Líneas de Fomento para ISP fase I y Fase II 4. Convenios con Entes Territoriales"/>
    <s v="No se presentaron cuellos de botella ni limitaciones"/>
    <s v="No aplica"/>
    <s v="A continuación los resultados relevantes por proyecto: a). ITX Finalizó Ingeniería de detalle de los 184 municipios, se realizó la conexión 58 nodos; se desplegaron 382 Km de Fibra Óptica para a conexión de 70 municipios; se seleccionaron ISP para 60 municipios, para llevar la conexión a un total de 153.612 hogares. De otra parte, se avanzó en la instalación de 71.525 hogares distribuidos entre Cauca (9.254), Chocó (16.944), La Guajira (27.323), Nariño (3.663), Valle del Cauca (14.222) y Arauca (19). b) Zonas Comunitarias para la Paz: Se logró la instalación de 1.262 Zonas. c) LF I y II: se avanzó en la conexión 75.739 hogares. d) Entes territoriales se han conectado 75.863 Hogares. En total se han desplegado 4.628 Kilómetros de Fibra Óptica, conectado 223.017 hogares y 324 zonas WiFi"/>
    <s v="10/02/2026 Fecha aprobación DNP"/>
  </r>
  <r>
    <n v="2"/>
    <n v="129"/>
    <s v="VC"/>
    <s v="DINFRA"/>
    <s v="Emma Liliana Giral Penagos"/>
    <x v="1"/>
    <x v="1"/>
    <x v="0"/>
    <x v="0"/>
    <x v="1"/>
    <s v="Trimestral"/>
    <s v="Flujo"/>
    <n v="38262250"/>
    <n v="2022"/>
    <n v="39900000"/>
    <n v="46800000"/>
    <n v="53000000"/>
    <n v="61400000"/>
    <n v="61400000"/>
    <n v="120"/>
    <s v="Despacho"/>
    <s v="Vice Conectividad"/>
    <s v="Gloria Patricia Perdomo Rangel (ViceConectividad)_x000a__x000a_área responsable generación dato cualitativo DINFRA/ cuantitativo OAPES"/>
    <s v="Aprobado en Sinergia"/>
    <m/>
    <m/>
    <m/>
    <m/>
    <m/>
    <s v="Pendiente reporte enero 2026"/>
  </r>
  <r>
    <n v="3"/>
    <n v="132"/>
    <s v="VC"/>
    <s v="DINFRA"/>
    <s v="Emma Liliana Giral Penagos"/>
    <x v="2"/>
    <x v="2"/>
    <x v="0"/>
    <x v="0"/>
    <x v="1"/>
    <s v="Anual"/>
    <s v="Flujo"/>
    <n v="0.73029999999999995"/>
    <n v="2021"/>
    <n v="0.76"/>
    <n v="0.79"/>
    <n v="0.82"/>
    <n v="0.85"/>
    <n v="0.85"/>
    <n v="180"/>
    <s v="Despacho"/>
    <s v="Vice Conectividad"/>
    <s v="Gloria Patricia Perdomo Rangel (ViceConectividad)_x000a__x000a_área responsable generación dato cualitativo DINFRA/ cuantitativo OAPES"/>
    <s v="Aprobado en Sinergia"/>
    <s v="No aplica para el periodo"/>
    <s v="Desde el Ministerio TIC se avanza en los siguientes proyectos: 1. Proyecto Internexa - Mintic. 2. Zonas Comunitarias para la Paz. 3. Líneas de Fomento para ISP fase I y Fase II 4. Convenios con Entes Territoriales"/>
    <s v="No se presentaron cuellos de botella ni limitaciones"/>
    <s v="No aplica"/>
    <s v="A continuación los resultados relevantes por proyecto: a). ITX Finalizó Ingeniería de detalle de los 184 municipios, se realizó la conexión 58 nodos; se desplegaron 382 Km de Fibra Óptica para a conexión de 70 municipios; se seleccionaron ISP para 60 municipios, para llevar la conexión a un total de 153.612 hogares. De otra parte, se avanzó en la instalación de 71.525 hogares distribuidos entre Cauca (9.254), Chocó (16.944), La Guajira (27.323), Nariño (3.663), Valle del Cauca (14.222) y Arauca (19). b) Zonas Comunitarias para la Paz: Se logró la instalación de 1.262 Zonas. c) LF I y II: se avanzó en la conexión 75.739 hogares. d) Entes territoriales se han conectado 75.863 Hogares. En total se han desplegado 4.628 Kilómetros de Fibra Óptica, conectado 223.017 hogares y 324 zonas WiFi"/>
    <s v="10/02/2026 Fecha aprobación DNP"/>
  </r>
  <r>
    <n v="4"/>
    <n v="131"/>
    <s v="VT"/>
    <s v="VTD"/>
    <s v="Andrés Eduardo Noriega Polania (VTD)"/>
    <x v="3"/>
    <x v="3"/>
    <x v="0"/>
    <x v="1"/>
    <x v="1"/>
    <s v="Trimestral"/>
    <s v="Acumulado"/>
    <n v="0"/>
    <s v="No aplica"/>
    <n v="110000"/>
    <n v="229000"/>
    <n v="229000"/>
    <n v="229000"/>
    <n v="797000"/>
    <n v="30"/>
    <s v="Despacho"/>
    <s v="Vice Transformación Digital"/>
    <s v="Giovanny Andrés López Cabezas"/>
    <s v="Aprobado en Sinergia"/>
    <s v="No aplica para el periodo"/>
    <s v="A corte de enero de 2026, se han certificado 2.349 personas: 1.000 en SenaTEC, 318 en Talento TECH, 1.031 en AvanzaTEC, en cuanto a los programas Talento Gov Tech, Smartfilms, Ciberpaz formaciones y Colombia Programa se encuentran en proceso"/>
    <s v="No se presentaron cuellos de botella ni limitaciones"/>
    <s v="No aplica"/>
    <s v="A corte de enero de 2026, se han certificado un total de 2.349 personas en los programas de formación digital. De este total, 1.000 personas corresponden a SenaTEC, 318 a Talento Tech y 1.031 a AvanzaTEC. Los programas Talento GovTech, Smartfilms, Ciberpaz Formaciones y Colombia Programa se encuentran actualmente en proceso de estandarización y/o estructuración de sus esquemas de certificación, razón por la cual sus reportes oficiales se presentarán en el siguiente periodo."/>
    <s v="10/02/2026 Fecha aprobación DNP"/>
  </r>
  <r>
    <n v="5"/>
    <n v="133"/>
    <s v="VT"/>
    <s v="DATIC"/>
    <s v="Astrid Rocío Angarita-DATIC (Reporta: Andrés Eduardo Noriega Polanía- VTD)"/>
    <x v="4"/>
    <x v="4"/>
    <x v="0"/>
    <x v="1"/>
    <x v="1"/>
    <s v="Trimestral"/>
    <s v="Acumulado"/>
    <n v="0"/>
    <s v="No aplica"/>
    <n v="730000"/>
    <n v="1057000"/>
    <n v="1356500"/>
    <n v="1056500"/>
    <n v="4200000"/>
    <n v="30"/>
    <s v="Despacho"/>
    <s v="Vice Transformación Digital"/>
    <s v="Giovanny Andrés López Cabezas"/>
    <s v="Aprobado en Sinergia"/>
    <s v="No aplica para el periodo"/>
    <s v="Se surtieron los procesos precontractuales y contractuales para la vinculación de la Universidad de Pamplona, quien desarrollará la línea de sensibilizaciones en el marco del contrato No. 1166-2026."/>
    <s v="No se presentaron cuellos de botella ni limitaciones"/>
    <s v="No aplica"/>
    <s v="En alianza con la Universidad de Pamplona se suscribió el contrato No. 1166-2026 en el cual una de las líneas de trabajo corresponde a sensibilización en el uso seguro y responsable de las TIC, las cuales se darán a través de charlas virtuales y/o presenciales en todo el territorio nacional."/>
    <s v="10/02/2026 Fecha aprobación DNP"/>
  </r>
  <r>
    <n v="6"/>
    <n v="174"/>
    <s v="VT"/>
    <s v="DED"/>
    <s v="Tatiana Galindo"/>
    <x v="5"/>
    <x v="5"/>
    <x v="1"/>
    <x v="2"/>
    <x v="1"/>
    <s v="Semestral"/>
    <s v="Capacidad"/>
    <n v="1569"/>
    <n v="2022"/>
    <n v="540"/>
    <n v="432"/>
    <n v="432"/>
    <n v="432"/>
    <n v="3405"/>
    <n v="0"/>
    <s v="Dir Economía Digital"/>
    <s v="Vice Transformación Digital"/>
    <s v="LISSET BRIGITTE GUTIERREZ"/>
    <s v="Aprobado en Sinergia"/>
    <s v="No aplica para el periodo"/>
    <s v="Se llevo a cabo la contratación del líder financiero, jurídico y los apoyos técnicos para la estructuración de los proyectos que aportarán a la meta en la vigencia 2025."/>
    <s v="No se presentaron cuellos de botella ni limitaciones"/>
    <s v="No aplica"/>
    <s v="Se avanzó el el proceso de planeación y contratación de los proyectos Crea Digital, Colombia 5.0 y Emprendimiento Digital, mediante los cuales se brindará apoyo a las empresas de la Industria Digital para su fortalecimiento."/>
    <s v="10/02/2026 Fecha aprobación DNP"/>
  </r>
  <r>
    <n v="7"/>
    <n v="175"/>
    <s v="VT"/>
    <s v="DED"/>
    <s v="Tatiana Galindo"/>
    <x v="6"/>
    <x v="6"/>
    <x v="1"/>
    <x v="2"/>
    <x v="1"/>
    <s v="Semestral"/>
    <s v="Capacidad"/>
    <n v="12822"/>
    <n v="2022"/>
    <n v="2500"/>
    <n v="6000"/>
    <n v="6000"/>
    <n v="5500"/>
    <n v="32822"/>
    <n v="0"/>
    <s v="Dir Economía Digital"/>
    <s v="Vice Transformación Digital"/>
    <s v="LISSET BRIGITTE GUTIERREZ"/>
    <s v="Aprobado en Sinergia"/>
    <s v="No aplica para el periodo"/>
    <s v="En el periodo se reporta el siguiente avance: - Tu Negocio en Línea: Se dio apertura a la convocatoria de registro e inscripción, a la fecha se han inscrito de manera completa 1.720 empresarios. - Conecta Caribe Se realiza inscripciones, caracterizacion y matricula de 5.650 en proceso de formación"/>
    <s v="No se presentaron cuellos de botella ni limitaciones"/>
    <s v="No aplica"/>
    <s v="*Tu Negocio en Línea: El 14 de enero de 2026, se habilitó el formulario de inscripción a través del micrositio tunegocioenlinea.mintic.gov.co en donde se han inscrito más de 1.720 empresarios para ser beneficiarios del proyecto en la presente vigencia. La meta del proyecto es de 9.503 beneficiarios que implementarán su tienda virtual. - Conecta Caribe: Se avanzó en la inscripción de 6.490 personas, de las cuales 6.106 fueron aprobados; de este total 5.6xx iniciaron el proceso de capacitación. De otra parte, se beneficiaron 96 (personas o empresas) con vitrinas virtuales&quot;"/>
    <s v="10/02/2026 Fecha aprobación DNP"/>
  </r>
  <r>
    <n v="8"/>
    <n v="54"/>
    <s v="VT"/>
    <s v="DATIC"/>
    <s v="Astrid Rocío Angarita Cruz"/>
    <x v="7"/>
    <x v="7"/>
    <x v="2"/>
    <x v="3"/>
    <x v="0"/>
    <s v="Trimestral"/>
    <s v="Capacidad"/>
    <n v="2071846"/>
    <n v="2022"/>
    <n v="2581846"/>
    <n v="3131846"/>
    <n v="3681846"/>
    <n v="4231846"/>
    <n v="4231846"/>
    <n v="30"/>
    <s v="Dir Apropiación TIC"/>
    <s v="Vice Transformación Digital"/>
    <s v="Laura Jeanet Aza Beltrán ( E )"/>
    <s v="Aprobado en Sinergia"/>
    <s v="No aplica para el periodo"/>
    <s v="En enero se adelantó la fase precontractual del proceso para la prestación del servicio de llamadas para sordos, denominado hoy, Signos en Red. Sin embargo, el tercero seleccionado no aceptó las condiciones de pago establecidas, lo que imposibilitó la suscripción del contrato."/>
    <s v="Desistimiento del operador previamente seleccionado"/>
    <s v="No aplica"/>
    <s v="En el mes de enero se realizaron las actividades correspondientes a la planeación y estructuración precontractual del proceso, incluyendo la definición de condiciones técnicas, jurídicas y financieras. Así como el estudio de mercado correspondiente. Sin embargo, el operador que se presentó al proceso no aceptó de última hora las condiciones de pago previstas. Dado el contexto de Ley de Garantías, se hace necesario ajustar la estructuración del proyecto y reformular el proceso de selección para dar continuidad al programa. Se prevé realizar nuevamente la cotización y avanzar en la implementación en los próximos meses."/>
    <s v="10/02/2026 Fecha aprobación DNP"/>
  </r>
  <r>
    <n v="9"/>
    <n v="197"/>
    <s v="VT"/>
    <s v="DGD"/>
    <s v="Carlos Agudelo González"/>
    <x v="8"/>
    <x v="8"/>
    <x v="3"/>
    <x v="4"/>
    <x v="1"/>
    <s v="Anual"/>
    <s v="Capacidad"/>
    <n v="75.7"/>
    <n v="2022"/>
    <n v="77.7"/>
    <n v="79.7"/>
    <n v="81.7"/>
    <n v="83.7"/>
    <n v="83.7"/>
    <n v="180"/>
    <s v="Dir Gobierno Digital"/>
    <s v="Vice Transformación Digital"/>
    <s v="Lucy Elena Urón Rincón"/>
    <s v="Aprobado en Sinergia"/>
    <s v="No aplica para el periodo"/>
    <s v="Durante el mes de enero se dio continuidad al trabajo técnico con el DAFP derivado de la mesa de diciembre, avanzando en la revisión y ajustes propuestos a las preguntas del FURAG para fortalecer la coherencia y efectividad de la medición del desempeño institucional."/>
    <s v="No se presentaron cuellos de botella ni limitaciones"/>
    <s v="No aplica"/>
    <s v="Durante el mes de enero de 2026 se realizó seguimiento a los lineamientos remitidos por el DAFP para la Medición del Desempeño Institucional 2025, dando continuidad a las actividades iniciadas en diciembre, especialmente en lo relacionado con la revisión técnica de las preguntas del FURAG y los ajustes propuestos a la política de Trámites, cuya formulación corresponde al Ministerio TIC. Así mismo, se hizo seguimiento a los compromisos derivados del Consejo de Gestión y Desempeño Institucional del 10 de diciembre y se consolidó la información requerida para la articulación con el DAFP en el marco de la etapa de preparación de la medición. No se reportaron nuevas actividades sustantivas, pero se mantuvo la coordinación técnica necesaria para asegurar coherencia con lo trabajado en diciembre"/>
    <s v="10/02/2026 Fecha aprobación DNP"/>
  </r>
  <r>
    <n v="10"/>
    <n v="198"/>
    <s v="VT"/>
    <s v="DGD"/>
    <s v="Carlos Agudelo González"/>
    <x v="9"/>
    <x v="8"/>
    <x v="3"/>
    <x v="4"/>
    <x v="1"/>
    <s v="Anual"/>
    <s v="Capacidad"/>
    <n v="53.4"/>
    <n v="2022"/>
    <n v="54.9"/>
    <n v="56.4"/>
    <n v="57.4"/>
    <n v="59.4"/>
    <n v="59.4"/>
    <n v="180"/>
    <s v="Dir Gobierno Digital"/>
    <s v="Vice Transformación Digital"/>
    <s v="Lucy Elena Urón Rincón"/>
    <s v="Aprobado en Sinergia"/>
    <s v="No aplica para el periodo"/>
    <s v="Durante el mes de enero se dio continuidad al trabajo técnico con el DAFP derivado de la mesa de diciembre, avanzando en la revisión y ajustes propuestos a las preguntas del FURAG para fortalecer la coherencia y efectividad de la medición del desempeño institucional"/>
    <s v="No se presentaron cuellos de botella ni limitaciones"/>
    <s v="No aplica"/>
    <s v="Durante el mes de enero de 2026 se realizó seguimiento a los lineamientos remitidos por el DAFP para la Medición del Desempeño Institucional 2025, dando continuidad a las actividades iniciadas en diciembre, especialmente en lo relacionado con la revisión técnica de las preguntas del FURAG y los ajustes propuestos a la política de Trámites, cuya formulación corresponde al Ministerio TIC. Así mismo, se hizo seguimiento a los compromisos derivados del Consejo de Gestión y Desempeño Institucional del 10 de diciembre y se consolidó la información requerida para la articulación con el DAFP en el marco de la etapa de preparación de la medición. No se reportaron nuevas actividades sustantivas, pero se mantuvo la coordinación técnica necesaria para asegurar coherencia con lo trabajado en diciembre."/>
    <s v="10/02/2026 Fecha aprobación DNP"/>
  </r>
  <r>
    <n v="11"/>
    <n v="130"/>
    <s v="VT"/>
    <s v="DGD"/>
    <s v="Carlos Agudelo González"/>
    <x v="10"/>
    <x v="9"/>
    <x v="0"/>
    <x v="1"/>
    <x v="1"/>
    <s v="Semestral"/>
    <s v="Flujo"/>
    <n v="651"/>
    <n v="2022"/>
    <n v="800"/>
    <n v="800"/>
    <n v="800"/>
    <n v="800"/>
    <n v="800"/>
    <n v="0"/>
    <s v="Dir Gobierno Digital"/>
    <s v="Vice Transformación Digital"/>
    <s v="Lucy Elena Urón Rincón"/>
    <s v="Aprobado en Sinergia"/>
    <s v="No aplica para el periodo"/>
    <s v="168 entidades del orden nacional y territorial publican, actualizan y/o usan sus conjuntos de datos abiertos. durante el mes de enero 2026"/>
    <s v="No se presentaron cuellos de botella ni limitaciones"/>
    <s v="No aplica"/>
    <s v="Como resultado de las acciones adelantadas por la Dirección de Gobierno Digital, se encuentran en ejecución los procesos que permiten realizar acciones de acompañamiento técnico especializado, la disposición, uso y aprovechamiento de las herramientas, tutoriales y/o guías disponibles en el portal de datos abiertos. Lo anterior se verifica a través del inventario de activos: https://www.datos.gov.co/Ciencia-Tecnolog-a-e-Innovaci-n/Asset-Inventory-Public/uzcf-b9dh/data_preview Y tablero seguimiento: https://www.datos.gov.co/stories/s/Reportes-Portal-Nacional-Datos-Abiertos/pvyw-9yqs#tablero-de-control-de-activos-de-datos-abiertos"/>
    <s v="10/02/2026 Fecha aprobación DNP"/>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D5BCA4C-F8C7-4DBB-9B61-0BDACC037ED3}"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C3:C17" firstHeaderRow="1" firstDataRow="1" firstDataCol="1"/>
  <pivotFields count="30">
    <pivotField showAll="0"/>
    <pivotField showAll="0"/>
    <pivotField showAll="0"/>
    <pivotField showAll="0"/>
    <pivotField showAll="0"/>
    <pivotField showAll="0">
      <items count="12">
        <item x="1"/>
        <item x="0"/>
        <item x="7"/>
        <item x="5"/>
        <item x="6"/>
        <item x="10"/>
        <item x="3"/>
        <item x="8"/>
        <item x="9"/>
        <item x="2"/>
        <item x="4"/>
        <item t="default"/>
      </items>
    </pivotField>
    <pivotField showAll="0">
      <items count="11">
        <item x="8"/>
        <item x="9"/>
        <item x="3"/>
        <item x="4"/>
        <item x="2"/>
        <item x="0"/>
        <item x="1"/>
        <item x="5"/>
        <item x="6"/>
        <item x="7"/>
        <item t="default"/>
      </items>
    </pivotField>
    <pivotField axis="axisRow" showAll="0">
      <items count="5">
        <item x="3"/>
        <item x="2"/>
        <item x="0"/>
        <item x="1"/>
        <item t="default"/>
      </items>
    </pivotField>
    <pivotField axis="axisRow" showAll="0">
      <items count="6">
        <item x="2"/>
        <item x="4"/>
        <item x="3"/>
        <item x="1"/>
        <item x="0"/>
        <item t="default"/>
      </items>
    </pivotField>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s>
  <rowFields count="3">
    <field x="9"/>
    <field x="7"/>
    <field x="8"/>
  </rowFields>
  <rowItems count="14">
    <i>
      <x/>
    </i>
    <i r="1">
      <x v="1"/>
    </i>
    <i r="2">
      <x v="2"/>
    </i>
    <i r="1">
      <x v="2"/>
    </i>
    <i r="2">
      <x v="4"/>
    </i>
    <i>
      <x v="1"/>
    </i>
    <i r="1">
      <x/>
    </i>
    <i r="2">
      <x v="1"/>
    </i>
    <i r="1">
      <x v="2"/>
    </i>
    <i r="2">
      <x v="3"/>
    </i>
    <i r="2">
      <x v="4"/>
    </i>
    <i r="1">
      <x v="3"/>
    </i>
    <i r="2">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4" dT="2026-04-14T09:59:45.45" personId="{255093A9-9EB1-4D77-A259-89949EC76063}" id="{8AB93FA4-7A02-4739-938E-42C250289805}">
    <text>Sep 2025</text>
  </threadedComment>
  <threadedComment ref="V5" dT="2026-04-14T10:00:27.48" personId="{255093A9-9EB1-4D77-A259-89949EC76063}" id="{36D9EB8C-90A6-49B1-8335-AC678C4833F1}">
    <text>Sep 2025</text>
  </threadedComment>
  <threadedComment ref="U9" dT="2026-04-14T10:19:51.85" personId="{255093A9-9EB1-4D77-A259-89949EC76063}" id="{9E969761-3D32-45EB-8C94-D4D779DA50C0}">
    <text>Aquí debería ser 839</text>
  </threadedComment>
</ThreadedComments>
</file>

<file path=xl/threadedComments/threadedComment2.xml><?xml version="1.0" encoding="utf-8"?>
<ThreadedComments xmlns="http://schemas.microsoft.com/office/spreadsheetml/2018/threadedcomments" xmlns:x="http://schemas.openxmlformats.org/spreadsheetml/2006/main">
  <threadedComment ref="BN6" dT="2023-09-25T23:11:53.51" personId="{90293815-7B70-48BD-9DC5-4B653D3226E3}" id="{9B4008D4-4476-442A-9526-5DD1761F56B0}">
    <text>1.826 de ticket</text>
  </threadedComment>
  <threadedComment ref="X8" dT="2023-10-05T14:16:34.59" personId="{90293815-7B70-48BD-9DC5-4B653D3226E3}" id="{D6F658B7-D569-4FDC-9993-92B9D008B0CC}">
    <text>redacción del borrador de los documentos precontractuales</text>
  </threadedComment>
  <threadedComment ref="AA8" dT="2023-10-05T14:20:27.17" personId="{90293815-7B70-48BD-9DC5-4B653D3226E3}" id="{B61EF881-A818-4474-B1AA-15D3E382EEE9}">
    <text>No se tiene justificación del avance para el periodo a reportar</text>
  </threadedComment>
  <threadedComment ref="AD8" dT="2023-10-09T16:19:27.12" personId="{90293815-7B70-48BD-9DC5-4B653D3226E3}" id="{E3C699CD-D06F-4717-B29F-2936F6D8B7A6}">
    <text>Se continuó trabajando en el anexo técnico y los estudios previos de los proyectos, y adicionalmente se realizó la primera versión de la Propuesta, Modelo Financiero y el Plan de Trabajo. </text>
  </threadedComment>
  <threadedComment ref="AG8" dT="2023-10-09T16:24:33.03" personId="{90293815-7B70-48BD-9DC5-4B653D3226E3}" id="{E0262155-6F16-4EDC-BD9D-3E7FA78E21E7}">
    <text>Objetivo de los documentos precontractuales y como su elaboración permitirá el avance del proyecto e indicador.</text>
  </threadedComment>
  <threadedComment ref="AJ8" dT="2023-11-01T16:50:04.29" personId="{90293815-7B70-48BD-9DC5-4B653D3226E3}" id="{296ABC5D-A995-48E7-A71A-484133F4D19F}">
    <text>Siguió el proceso precontractual para encontrar los aliados idóneos y beneficiar a 440 empresas de la industria digital por medio de Apps e IDV y se aprobó la suscripción de convenio con MinCultura para beneficiar 100 empresas adicionales, para un total de 540 empresas proyectas para 2023.</text>
  </threadedComment>
  <threadedComment ref="AJ8" dT="2023-11-01T20:48:56.51" personId="{90293815-7B70-48BD-9DC5-4B653D3226E3}" id="{08B2C1CD-7160-4324-AF03-719903DC0364}" parentId="{296ABC5D-A995-48E7-A71A-484133F4D19F}">
    <text>3er ajuste: Se aprobó la suscripción de convenio con MinCultura para beneficiar 100 empresas de la Industria Digital y que suman a las 540 empresas que se tiene como meta beneficiar en 2023.</text>
  </threadedComment>
  <threadedComment ref="AM8" dT="2023-11-01T16:50:27.08" personId="{90293815-7B70-48BD-9DC5-4B653D3226E3}" id="{9FC3D901-B7DD-4D22-B491-9FADDD0C930C}">
    <text>La documentación mínima necesaria se encuentra en revisión de Subdirección de Gestión Contractual y la Oficina de Ingresos del Fondo de MinTIC para los proyectos de Apps e Industria Digital para la Vida (IDV) y se aprobó en Comité de Contratación la suscripción de convenio con el Ministerio de Cultura para el desarrollo del proyecto de Crea Digital para entregar incentivos a 100 empresas para la financiación de contenidos digitales de alta calidad.</text>
  </threadedComment>
  <threadedComment ref="X9" dT="2023-10-05T14:27:20.61" personId="{90293815-7B70-48BD-9DC5-4B653D3226E3}" id="{05ABA597-3AB5-48EE-9517-D82BD9A74B1F}">
    <text>Se logro el inicio de los borradores de los documentos precontractuales.</text>
  </threadedComment>
  <threadedComment ref="AJ9" dT="2023-11-01T14:05:09.80" personId="{90293815-7B70-48BD-9DC5-4B653D3226E3}" id="{66228A92-D610-47D6-A467-B4237866348F}">
    <text>ajustado y reportado</text>
  </threadedComment>
  <threadedComment ref="AJ9" dT="2023-11-01T20:49:35.94" personId="{90293815-7B70-48BD-9DC5-4B653D3226E3}" id="{7B4D9437-B23F-44C9-B834-A5E1F9110046}" parentId="{66228A92-D610-47D6-A467-B4237866348F}">
    <text>3er ajuste: Se seleccionó un posible aliado que cuenta con idoneidad para ejecutar el proyecto Tu Negocio en Línea cuya meta es beneficiar al menos 5.000 empresarios. Adicionalmente, los documentos precontractuales están en proceso de revisión y validación por el área de contratación del MinTIC.</text>
  </threadedComment>
  <threadedComment ref="AS9" dT="2023-11-02T15:59:44.24" personId="{90293815-7B70-48BD-9DC5-4B653D3226E3}" id="{1E8CA56B-6539-43EB-9609-F1790D7FE55B}">
    <text>2da:version: El aliado manifestó no continuar con el proceso por temas ajenos al ministerio. Por lo cual se requirió ajustar los documentos precontractuales, lo que conlleva a una tercera versión.</text>
  </threadedComment>
  <threadedComment ref="AV9" dT="2023-11-01T15:42:20.53" personId="{90293815-7B70-48BD-9DC5-4B653D3226E3}" id="{F10164E9-65BA-44D9-B0DA-24761ED36F1A}">
    <text>AJUSTADO</text>
  </threadedComment>
  <threadedComment ref="BH9" dT="2023-11-01T19:28:35.83" personId="{90293815-7B70-48BD-9DC5-4B653D3226E3}" id="{190160D0-548B-464B-A6AB-404D8FF43836}">
    <text>AJUSTADO</text>
  </threadedComment>
</ThreadedComments>
</file>

<file path=xl/threadedComments/threadedComment3.xml><?xml version="1.0" encoding="utf-8"?>
<ThreadedComments xmlns="http://schemas.microsoft.com/office/spreadsheetml/2018/threadedcomments" xmlns:x="http://schemas.openxmlformats.org/spreadsheetml/2006/main">
  <threadedComment ref="BA5" dT="2024-06-24T21:07:44.66" personId="{1043871C-251F-42BE-82BC-5327B49C867F}" id="{5A3CCF70-EE9E-3B47-8C06-17A49B913A4F}">
    <text>Se debe anexar los soportes de avance en la carpeta compartida para ello.
Soportes de avance
Formato de desagregación territorial</text>
  </threadedComment>
  <threadedComment ref="CK5" dT="2024-06-24T21:39:01.45" personId="{1043871C-251F-42BE-82BC-5327B49C867F}" id="{81D279A4-1380-2F43-B9EF-5B562773665B}">
    <text>Se requiere anexar soportes y formato de desagregación territorial.</text>
  </threadedComment>
  <threadedComment ref="Z8" dT="2023-10-09T16:19:27.12" personId="{90293815-7B70-48BD-9DC5-4B653D3226E3}" id="{15652730-1B7C-4E34-A361-0CDADDB05683}">
    <text>Se continuó trabajando en el anexo técnico y los estudios previos de los proyectos, y adicionalmente se realizó la primera versión de la Propuesta, Modelo Financiero y el Plan de Trabajo. </text>
  </threadedComment>
  <threadedComment ref="AR9" dT="2023-11-01T15:42:20.53" personId="{90293815-7B70-48BD-9DC5-4B653D3226E3}" id="{8786009C-7A7F-445A-92DB-6C8F6212ABBC}">
    <text>AJUSTADO</text>
  </threadedComment>
  <threadedComment ref="CK11" dT="2024-06-24T19:45:18.11" personId="{1043871C-251F-42BE-82BC-5327B49C867F}" id="{CD55DEF3-E858-6F44-ABF4-185025E09384}">
    <text>En el último reporte de la vigencia se debe informar: 
1. Lo realizado durante el mes de diciembre
2. La Sumatoria total de todos los equipos de cómputo y laboratorios digitales entregados durante la vigencia</text>
  </threadedComment>
</ThreadedComments>
</file>

<file path=xl/threadedComments/threadedComment4.xml><?xml version="1.0" encoding="utf-8"?>
<ThreadedComments xmlns="http://schemas.microsoft.com/office/spreadsheetml/2018/threadedcomments" xmlns:x="http://schemas.openxmlformats.org/spreadsheetml/2006/main">
  <threadedComment ref="AA2" dT="2024-03-19T15:19:09.86" personId="{1043871C-251F-42BE-82BC-5327B49C867F}" id="{BCD5E480-877D-44A2-ABD2-AD8AAD3C1197}">
    <text xml:space="preserve">Máximo 300 caracteres
</text>
  </threadedComment>
  <threadedComment ref="AB2" dT="2024-03-19T15:19:31.00" personId="{1043871C-251F-42BE-82BC-5327B49C867F}" id="{6E987DDA-8773-460F-9392-33ADEE75241E}">
    <text xml:space="preserve">Máximo 300 caracteres </text>
  </threadedComment>
  <threadedComment ref="AX7" dT="2024-10-04T03:03:52.58" personId="{1043871C-251F-42BE-82BC-5327B49C867F}" id="{41BE85B6-E5E7-4437-94FF-B82368911119}">
    <text>Sólo relacionar el avance de la vigencia 2024. No hacer la sumatoria desde el 2023.</text>
  </threadedComment>
  <threadedComment ref="CH7" dT="2025-02-11T15:36:11.13" personId="{1043871C-251F-42BE-82BC-5327B49C867F}" id="{E86065DD-CAF9-4D57-A859-0464F1B99A6A}">
    <text>Sólo relacionar el avance de la vigencia 2024 (SEGUNDO SEMESTRE). No hacer la sumatoria desde el 2023.</text>
  </threadedComment>
  <threadedComment ref="CI7" dT="2025-02-11T16:07:49.89" personId="{1043871C-251F-42BE-82BC-5327B49C867F}" id="{AF63C9BB-EA18-461C-BCB5-DB48C6DE309D}">
    <text>y hacer mención de la totalidad en 2024.</text>
  </threadedComment>
  <threadedComment ref="CL7" dT="2025-02-11T16:00:02.96" personId="{1043871C-251F-42BE-82BC-5327B49C867F}" id="{CD659F0F-77AA-492D-A883-BB3B4207212F}">
    <text>El último reporte de la vigencia siempre debe dar cuenta de todo lo se logró durante todo el año.  Sin embargo, también se debe especificar lo que se avanzó específicamente en el semestre , que será la información que se reportará en el avance cuantitativo para que no se duplique la información con lo reportado en el primer semestre.  Los  soportes de avance dan cuanta de toda la información de la vigencia 2024. (Formato de desagregación y soportes)</text>
  </threadedComment>
  <threadedComment ref="CH12" dT="2025-02-11T16:05:57.50" personId="{1043871C-251F-42BE-82BC-5327B49C867F}" id="{6F617C6D-7F16-43BC-A7C0-922FC52F44F3}">
    <text>Si el indicador es de medición semestral sólo se debe relacionar el avance de la vigencia 2024 (SEGUNDO SEMESTRE). No hacer la sumatoria desde el primer semestre para no duplicar información</text>
  </threadedComment>
  <threadedComment ref="CI12" dT="2025-02-11T16:08:09.41" personId="{1043871C-251F-42BE-82BC-5327B49C867F}" id="{A26E17B7-EE54-45DD-A33F-02BE66BE4D85}">
    <text>y hacer mención de la totalidad de toda la vigencia</text>
  </threadedComment>
</ThreadedComments>
</file>

<file path=xl/threadedComments/threadedComment5.xml><?xml version="1.0" encoding="utf-8"?>
<ThreadedComments xmlns="http://schemas.microsoft.com/office/spreadsheetml/2018/threadedcomments" xmlns:x="http://schemas.openxmlformats.org/spreadsheetml/2006/main">
  <threadedComment ref="AH3" dT="2025-04-09T21:18:28.46" personId="{1043871C-251F-42BE-82BC-5327B49C867F}" id="{C3BC0913-C072-4185-B025-3A859CA7B79C}">
    <text>Se realizaron 2 solicitudes a la OPIAC para que allegara una propuesta del estudio previo para el convenio de asociación que se tiene planeado suscribir con ellos, sin embargo, no se ha obtenido respuesta. Se participó en la mesa de partidas presupuestales 2026, en donde se concertó el presupuesto para el Acuerdo IT2-188 por un valor de  $1.425.000.000</text>
  </threadedComment>
  <threadedComment ref="BI4" dT="2025-08-08T15:54:03.15" personId="{1043871C-251F-42BE-82BC-5327B49C867F}" id="{336125B3-DFBE-45ED-8316-4E07B0CAE141}">
    <text>Se recomienda escribir los que significan las siglas UNAL y FUNTIC. También resulta importante hacer mención del Plan de Conectividad para los territorios ...... (en línea al nombre del indicador)</text>
  </threadedComment>
  <threadedComment ref="BI6" dT="2025-08-08T15:53:28.07" personId="{1043871C-251F-42BE-82BC-5327B49C867F}" id="{492F7F36-85DD-4604-B5A5-578F009AD33D}">
    <text>Se recomienda escribir los que significan las siglas UNAL y FUNTIC</text>
  </threadedComment>
  <threadedComment ref="V12" dT="2025-02-11T16:08:09.41" personId="{1043871C-251F-42BE-82BC-5327B49C867F}" id="{FD64F135-3C46-4954-8E57-0B8E0C00AE16}">
    <text>y hacer mención de la totalidad de toda la vigencia</text>
  </threadedComment>
  <threadedComment ref="AB12" dT="2025-02-11T16:08:09.41" personId="{1043871C-251F-42BE-82BC-5327B49C867F}" id="{3094D2E5-78F4-4FAC-AE91-DF3291E9224D}">
    <text>y hacer mención de la totalidad de toda la vigencia</text>
  </threadedComment>
  <threadedComment ref="AH12" dT="2025-02-11T16:08:09.41" personId="{1043871C-251F-42BE-82BC-5327B49C867F}" id="{F51A2AAD-524F-4F12-86C0-0BB118E46074}">
    <text>OK</text>
  </threadedComment>
  <threadedComment ref="AN12" dT="2025-02-11T16:08:09.41" personId="{1043871C-251F-42BE-82BC-5327B49C867F}" id="{0312577B-F520-448C-94AA-3277B8132AB3}">
    <text>y hacer mención de la totalidad de toda la vigencia</text>
  </threadedComment>
  <threadedComment ref="AT12" dT="2025-02-11T16:08:09.41" personId="{1043871C-251F-42BE-82BC-5327B49C867F}" id="{94556BA9-791C-472F-A2BE-A165F01D6BFE}">
    <text>y hacer mención de la totalidad de toda la vigencia</text>
  </threadedComment>
  <threadedComment ref="AZ12" dT="2025-02-11T16:08:09.41" personId="{1043871C-251F-42BE-82BC-5327B49C867F}" id="{11465BC1-BA29-4898-BD2E-40FF8495C3FB}">
    <text>y hacer mención de la totalidad de toda la vigencia</text>
  </threadedComment>
  <threadedComment ref="BF12" dT="2025-08-05T20:53:02.99" personId="{1043871C-251F-42BE-82BC-5327B49C867F}" id="{FD0ACD86-FBE9-E34F-B45A-9A689F18C17A}">
    <text>Se sugiere ajustar redacción, en aras que se evidencie el reporte de la última ZCP instalada, a partir de la cual se lega a la totalidad de la meta establecida para este indicador. (260).  El reporte cuantitativo de junio sería de UNO (1)</text>
  </threadedComment>
  <threadedComment ref="BL12" dT="2025-08-05T20:53:02.99" personId="{1043871C-251F-42BE-82BC-5327B49C867F}" id="{DCC37863-3245-4BF5-B887-5042B7A7F3F6}" done="1">
    <text>Se sugiere ajustar redacción, en aras que se evidencie el reporte de la última ZCP instalada, a partir de la cual se lega a la totalidad de la meta establecida para este indicador. (260).  El reporte cuantitativo de junio sería de UNO (1)</text>
  </threadedComment>
  <threadedComment ref="BR12" dT="2025-08-05T20:53:02.99" personId="{1043871C-251F-42BE-82BC-5327B49C867F}" id="{FAF63E3D-3F71-4A51-98F3-B371317576B0}" done="1">
    <text>Se sugiere ajustar redacción, en aras que se evidencie el reporte de la última ZCP instalada, a partir de la cual se lega a la totalidad de la meta establecida para este indicador. (260).  El reporte cuantitativo de junio sería de UNO (1)</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3DCA3-2085-4286-B88E-28EF260DDA53}">
  <dimension ref="A1:AQ36"/>
  <sheetViews>
    <sheetView zoomScale="78" zoomScaleNormal="55" workbookViewId="0">
      <selection activeCell="N10" sqref="N10"/>
    </sheetView>
  </sheetViews>
  <sheetFormatPr baseColWidth="10" defaultColWidth="11.42578125" defaultRowHeight="12.75" x14ac:dyDescent="0.25"/>
  <cols>
    <col min="1" max="1" width="4.28515625" style="388" customWidth="1"/>
    <col min="2" max="2" width="15.42578125" style="388" customWidth="1"/>
    <col min="3" max="5" width="15.42578125" style="396" customWidth="1"/>
    <col min="6" max="6" width="15.42578125" style="388" customWidth="1"/>
    <col min="7" max="11" width="15.42578125" style="396" customWidth="1"/>
    <col min="12" max="21" width="15.42578125" style="388" customWidth="1"/>
    <col min="22" max="24" width="15.42578125" style="396" customWidth="1"/>
    <col min="25" max="25" width="15.42578125" style="388" customWidth="1"/>
    <col min="26" max="27" width="15.42578125" style="396" customWidth="1"/>
    <col min="28" max="28" width="10" style="396" customWidth="1"/>
    <col min="29" max="29" width="17.42578125" style="388" hidden="1" customWidth="1"/>
    <col min="30" max="30" width="22" style="388" hidden="1" customWidth="1"/>
    <col min="31" max="31" width="17.42578125" style="388" hidden="1" customWidth="1"/>
    <col min="32" max="32" width="20.85546875" style="388" hidden="1" customWidth="1"/>
    <col min="33" max="33" width="21.42578125" style="388" hidden="1" customWidth="1"/>
    <col min="34" max="34" width="17.42578125" style="388" hidden="1" customWidth="1"/>
    <col min="35" max="36" width="21" style="388" hidden="1" customWidth="1"/>
    <col min="37" max="37" width="62.140625" style="388" hidden="1" customWidth="1"/>
    <col min="38" max="38" width="33.42578125" style="388" hidden="1" customWidth="1"/>
    <col min="39" max="39" width="15.42578125" style="388" bestFit="1" customWidth="1"/>
    <col min="40" max="40" width="11.42578125" style="388"/>
    <col min="41" max="41" width="11.42578125" style="388" bestFit="1" customWidth="1"/>
    <col min="42" max="16384" width="11.42578125" style="388"/>
  </cols>
  <sheetData>
    <row r="1" spans="1:43" x14ac:dyDescent="0.25">
      <c r="A1" s="743" t="s">
        <v>0</v>
      </c>
      <c r="B1" s="743" t="s">
        <v>1</v>
      </c>
      <c r="C1" s="743" t="s">
        <v>2</v>
      </c>
      <c r="D1" s="743" t="s">
        <v>3</v>
      </c>
      <c r="E1" s="743" t="s">
        <v>4</v>
      </c>
      <c r="F1" s="745" t="s">
        <v>5</v>
      </c>
      <c r="G1" s="741" t="s">
        <v>6</v>
      </c>
      <c r="H1" s="742"/>
      <c r="I1" s="742"/>
      <c r="J1" s="742"/>
      <c r="K1" s="742"/>
      <c r="L1" s="742"/>
      <c r="M1" s="742"/>
      <c r="N1" s="742"/>
      <c r="O1" s="736" t="s">
        <v>7</v>
      </c>
      <c r="P1" s="736"/>
      <c r="Q1" s="736"/>
      <c r="R1" s="736"/>
      <c r="S1" s="736"/>
      <c r="T1" s="736"/>
      <c r="U1" s="736"/>
      <c r="V1" s="736"/>
      <c r="W1" s="736"/>
      <c r="X1" s="736"/>
      <c r="Y1" s="736"/>
      <c r="Z1" s="736"/>
      <c r="AA1" s="736"/>
      <c r="AB1" s="736"/>
      <c r="AC1" s="731" t="s">
        <v>8</v>
      </c>
      <c r="AD1" s="731"/>
      <c r="AE1" s="731"/>
      <c r="AF1" s="731"/>
      <c r="AG1" s="731"/>
      <c r="AH1" s="731"/>
      <c r="AI1" s="731"/>
      <c r="AJ1" s="731"/>
      <c r="AK1" s="731"/>
      <c r="AL1" s="731"/>
      <c r="AM1" s="389"/>
    </row>
    <row r="2" spans="1:43" ht="15" customHeight="1" x14ac:dyDescent="0.25">
      <c r="A2" s="744"/>
      <c r="B2" s="744"/>
      <c r="C2" s="744"/>
      <c r="D2" s="744"/>
      <c r="E2" s="744"/>
      <c r="F2" s="746"/>
      <c r="G2" s="748">
        <v>2023</v>
      </c>
      <c r="H2" s="749"/>
      <c r="I2" s="749">
        <v>2024</v>
      </c>
      <c r="J2" s="749"/>
      <c r="K2" s="749">
        <v>2025</v>
      </c>
      <c r="L2" s="749"/>
      <c r="M2" s="749">
        <v>2026</v>
      </c>
      <c r="N2" s="749"/>
      <c r="O2" s="735">
        <v>2023</v>
      </c>
      <c r="P2" s="735"/>
      <c r="Q2" s="735"/>
      <c r="R2" s="735">
        <v>2024</v>
      </c>
      <c r="S2" s="735"/>
      <c r="T2" s="735"/>
      <c r="U2" s="735">
        <v>2025</v>
      </c>
      <c r="V2" s="735"/>
      <c r="W2" s="735"/>
      <c r="X2" s="735">
        <v>2026</v>
      </c>
      <c r="Y2" s="735"/>
      <c r="Z2" s="735"/>
      <c r="AA2" s="737" t="s">
        <v>9</v>
      </c>
      <c r="AB2" s="739" t="s">
        <v>10</v>
      </c>
      <c r="AC2" s="732">
        <v>2023</v>
      </c>
      <c r="AD2" s="732"/>
      <c r="AE2" s="732">
        <v>2024</v>
      </c>
      <c r="AF2" s="732"/>
      <c r="AG2" s="732"/>
      <c r="AH2" s="732">
        <v>2025</v>
      </c>
      <c r="AI2" s="732"/>
      <c r="AJ2" s="732"/>
      <c r="AK2" s="727" t="s">
        <v>11</v>
      </c>
      <c r="AL2" s="729" t="s">
        <v>12</v>
      </c>
      <c r="AM2" s="389"/>
    </row>
    <row r="3" spans="1:43" x14ac:dyDescent="0.25">
      <c r="A3" s="742"/>
      <c r="B3" s="742"/>
      <c r="C3" s="742"/>
      <c r="D3" s="742"/>
      <c r="E3" s="742"/>
      <c r="F3" s="747"/>
      <c r="G3" s="609" t="s">
        <v>13</v>
      </c>
      <c r="H3" s="610" t="s">
        <v>14</v>
      </c>
      <c r="I3" s="609">
        <v>2024</v>
      </c>
      <c r="J3" s="610" t="s">
        <v>14</v>
      </c>
      <c r="K3" s="609">
        <v>2025</v>
      </c>
      <c r="L3" s="610" t="s">
        <v>14</v>
      </c>
      <c r="M3" s="609">
        <v>2026</v>
      </c>
      <c r="N3" s="610" t="s">
        <v>14</v>
      </c>
      <c r="O3" s="612" t="s">
        <v>13</v>
      </c>
      <c r="P3" s="611" t="s">
        <v>14</v>
      </c>
      <c r="Q3" s="611" t="s">
        <v>15</v>
      </c>
      <c r="R3" s="612" t="s">
        <v>13</v>
      </c>
      <c r="S3" s="611" t="s">
        <v>14</v>
      </c>
      <c r="T3" s="611" t="s">
        <v>15</v>
      </c>
      <c r="U3" s="612" t="s">
        <v>13</v>
      </c>
      <c r="V3" s="611" t="s">
        <v>14</v>
      </c>
      <c r="W3" s="611" t="s">
        <v>15</v>
      </c>
      <c r="X3" s="612" t="s">
        <v>13</v>
      </c>
      <c r="Y3" s="692" t="s">
        <v>14</v>
      </c>
      <c r="Z3" s="611" t="s">
        <v>15</v>
      </c>
      <c r="AA3" s="738"/>
      <c r="AB3" s="740"/>
      <c r="AC3" s="624" t="s">
        <v>16</v>
      </c>
      <c r="AD3" s="624" t="s">
        <v>17</v>
      </c>
      <c r="AE3" s="624" t="s">
        <v>16</v>
      </c>
      <c r="AF3" s="624" t="s">
        <v>18</v>
      </c>
      <c r="AG3" s="624" t="s">
        <v>17</v>
      </c>
      <c r="AH3" s="624" t="s">
        <v>16</v>
      </c>
      <c r="AI3" s="624" t="s">
        <v>18</v>
      </c>
      <c r="AJ3" s="624" t="s">
        <v>17</v>
      </c>
      <c r="AK3" s="728"/>
      <c r="AL3" s="730"/>
      <c r="AM3" s="389"/>
    </row>
    <row r="4" spans="1:43" ht="38.25" x14ac:dyDescent="0.25">
      <c r="A4" s="598">
        <v>1</v>
      </c>
      <c r="B4" s="599" t="s">
        <v>19</v>
      </c>
      <c r="C4" s="600" t="s">
        <v>20</v>
      </c>
      <c r="D4" s="600" t="s">
        <v>21</v>
      </c>
      <c r="E4" s="600">
        <v>120</v>
      </c>
      <c r="F4" s="601">
        <v>47106192</v>
      </c>
      <c r="G4" s="601">
        <v>49000000</v>
      </c>
      <c r="H4" s="616">
        <f>+G4</f>
        <v>49000000</v>
      </c>
      <c r="I4" s="616">
        <v>56300000</v>
      </c>
      <c r="J4" s="617">
        <v>56300000</v>
      </c>
      <c r="K4" s="616">
        <v>63000000</v>
      </c>
      <c r="L4" s="616">
        <v>63000000</v>
      </c>
      <c r="M4" s="616">
        <v>71383142</v>
      </c>
      <c r="N4" s="616">
        <v>71383142</v>
      </c>
      <c r="O4" s="601">
        <v>51126613</v>
      </c>
      <c r="P4" s="601">
        <f>+O4</f>
        <v>51126613</v>
      </c>
      <c r="Q4" s="623">
        <f>+P4/N4</f>
        <v>0.71622811167376188</v>
      </c>
      <c r="R4" s="601">
        <v>54453589</v>
      </c>
      <c r="S4" s="601">
        <f>+R4</f>
        <v>54453589</v>
      </c>
      <c r="T4" s="626">
        <f>+S4/N4</f>
        <v>0.76283541848017844</v>
      </c>
      <c r="U4" s="601">
        <v>56002815</v>
      </c>
      <c r="V4" s="601">
        <f>+U4</f>
        <v>56002815</v>
      </c>
      <c r="W4" s="615">
        <f>+V4/N4</f>
        <v>0.78453838582784718</v>
      </c>
      <c r="X4" s="661">
        <v>0</v>
      </c>
      <c r="Y4" s="690">
        <f t="shared" ref="Y4:Y14" si="0">+V4</f>
        <v>56002815</v>
      </c>
      <c r="Z4" s="615">
        <f>+Y4/N4</f>
        <v>0.78453838582784718</v>
      </c>
      <c r="AA4" s="613">
        <v>45627</v>
      </c>
      <c r="AB4" s="615">
        <f>+T4</f>
        <v>0.76283541848017844</v>
      </c>
      <c r="AC4" s="733">
        <v>641227958725</v>
      </c>
      <c r="AD4" s="733">
        <v>637765552368.88</v>
      </c>
      <c r="AE4" s="733">
        <v>715855074887</v>
      </c>
      <c r="AF4" s="733">
        <v>695095409007</v>
      </c>
      <c r="AG4" s="733">
        <v>416838408614.88</v>
      </c>
      <c r="AH4" s="733">
        <v>595523253042</v>
      </c>
      <c r="AI4" s="733">
        <v>328267727134</v>
      </c>
      <c r="AJ4" s="733"/>
      <c r="AK4" s="750" t="s">
        <v>22</v>
      </c>
      <c r="AL4" s="603" t="s">
        <v>23</v>
      </c>
      <c r="AM4" s="389"/>
    </row>
    <row r="5" spans="1:43" ht="21.75" customHeight="1" x14ac:dyDescent="0.25">
      <c r="A5" s="598">
        <v>2</v>
      </c>
      <c r="B5" s="599" t="s">
        <v>24</v>
      </c>
      <c r="C5" s="600" t="s">
        <v>20</v>
      </c>
      <c r="D5" s="600" t="s">
        <v>21</v>
      </c>
      <c r="E5" s="600">
        <v>120</v>
      </c>
      <c r="F5" s="601">
        <v>38262250</v>
      </c>
      <c r="G5" s="601">
        <v>39900000</v>
      </c>
      <c r="H5" s="616">
        <f>+G5</f>
        <v>39900000</v>
      </c>
      <c r="I5" s="616">
        <v>46800000</v>
      </c>
      <c r="J5" s="617">
        <v>46800000</v>
      </c>
      <c r="K5" s="616">
        <v>53000000</v>
      </c>
      <c r="L5" s="616">
        <v>53000000</v>
      </c>
      <c r="M5" s="616">
        <v>61400000</v>
      </c>
      <c r="N5" s="616">
        <v>61400000</v>
      </c>
      <c r="O5" s="601">
        <v>42213799</v>
      </c>
      <c r="P5" s="601">
        <f>+O5</f>
        <v>42213799</v>
      </c>
      <c r="Q5" s="623">
        <f>+P5/N5</f>
        <v>0.68752115635179156</v>
      </c>
      <c r="R5" s="601">
        <v>45326090</v>
      </c>
      <c r="S5" s="601">
        <f>+R5</f>
        <v>45326090</v>
      </c>
      <c r="T5" s="625">
        <f t="shared" ref="T5:T8" si="1">+S5/N5</f>
        <v>0.73820993485342024</v>
      </c>
      <c r="U5" s="601">
        <v>45726920</v>
      </c>
      <c r="V5" s="601">
        <f>+U5</f>
        <v>45726920</v>
      </c>
      <c r="W5" s="615">
        <f t="shared" ref="W5:W14" si="2">+V5/N5</f>
        <v>0.74473811074918572</v>
      </c>
      <c r="X5" s="661">
        <v>0</v>
      </c>
      <c r="Y5" s="690">
        <f>+V5</f>
        <v>45726920</v>
      </c>
      <c r="Z5" s="615">
        <f>+Y5/N5</f>
        <v>0.74473811074918572</v>
      </c>
      <c r="AA5" s="613">
        <v>45627</v>
      </c>
      <c r="AB5" s="615">
        <f t="shared" ref="AB5:AB6" si="3">+T5</f>
        <v>0.73820993485342024</v>
      </c>
      <c r="AC5" s="733"/>
      <c r="AD5" s="733"/>
      <c r="AE5" s="733"/>
      <c r="AF5" s="733"/>
      <c r="AG5" s="733"/>
      <c r="AH5" s="733"/>
      <c r="AI5" s="733"/>
      <c r="AJ5" s="733"/>
      <c r="AK5" s="750"/>
      <c r="AL5" s="603" t="s">
        <v>23</v>
      </c>
      <c r="AM5" s="389"/>
    </row>
    <row r="6" spans="1:43" ht="38.25" x14ac:dyDescent="0.25">
      <c r="A6" s="598">
        <v>3</v>
      </c>
      <c r="B6" s="599" t="s">
        <v>25</v>
      </c>
      <c r="C6" s="600" t="s">
        <v>26</v>
      </c>
      <c r="D6" s="600" t="s">
        <v>21</v>
      </c>
      <c r="E6" s="600">
        <v>180</v>
      </c>
      <c r="F6" s="602">
        <v>0.72799999999999998</v>
      </c>
      <c r="G6" s="602">
        <v>0.76</v>
      </c>
      <c r="H6" s="618">
        <f>+G6</f>
        <v>0.76</v>
      </c>
      <c r="I6" s="619">
        <v>0.79</v>
      </c>
      <c r="J6" s="620">
        <v>0.79</v>
      </c>
      <c r="K6" s="619">
        <v>0.82</v>
      </c>
      <c r="L6" s="619">
        <v>0.82</v>
      </c>
      <c r="M6" s="619">
        <v>0.85</v>
      </c>
      <c r="N6" s="618">
        <v>0.85</v>
      </c>
      <c r="O6" s="604">
        <v>0.77329999999999999</v>
      </c>
      <c r="P6" s="602">
        <v>0.77329999999999999</v>
      </c>
      <c r="Q6" s="623">
        <f>+P6/N6</f>
        <v>0.90976470588235292</v>
      </c>
      <c r="R6" s="605">
        <v>0.7903</v>
      </c>
      <c r="S6" s="605">
        <v>0.7903</v>
      </c>
      <c r="T6" s="626">
        <f t="shared" si="1"/>
        <v>0.92976470588235294</v>
      </c>
      <c r="U6" s="602">
        <v>0</v>
      </c>
      <c r="V6" s="605">
        <f>+R6</f>
        <v>0.7903</v>
      </c>
      <c r="W6" s="615">
        <f>+V6/N6</f>
        <v>0.92976470588235294</v>
      </c>
      <c r="X6" s="661">
        <v>0</v>
      </c>
      <c r="Y6" s="693">
        <f t="shared" si="0"/>
        <v>0.7903</v>
      </c>
      <c r="Z6" s="615">
        <f>+Y6/N6</f>
        <v>0.92976470588235294</v>
      </c>
      <c r="AA6" s="613">
        <v>45627</v>
      </c>
      <c r="AB6" s="615">
        <f t="shared" si="3"/>
        <v>0.92976470588235294</v>
      </c>
      <c r="AC6" s="733"/>
      <c r="AD6" s="733"/>
      <c r="AE6" s="733"/>
      <c r="AF6" s="733"/>
      <c r="AG6" s="733"/>
      <c r="AH6" s="733"/>
      <c r="AI6" s="733"/>
      <c r="AJ6" s="733"/>
      <c r="AK6" s="750"/>
      <c r="AL6" s="603" t="s">
        <v>27</v>
      </c>
      <c r="AM6" s="389"/>
    </row>
    <row r="7" spans="1:43" ht="31.5" customHeight="1" x14ac:dyDescent="0.25">
      <c r="A7" s="598">
        <v>4</v>
      </c>
      <c r="B7" s="599" t="s">
        <v>28</v>
      </c>
      <c r="C7" s="600" t="s">
        <v>20</v>
      </c>
      <c r="D7" s="600" t="s">
        <v>14</v>
      </c>
      <c r="E7" s="600">
        <v>30</v>
      </c>
      <c r="F7" s="601">
        <v>0</v>
      </c>
      <c r="G7" s="601">
        <v>110000</v>
      </c>
      <c r="H7" s="616">
        <f>+G7</f>
        <v>110000</v>
      </c>
      <c r="I7" s="616">
        <v>229000</v>
      </c>
      <c r="J7" s="617">
        <v>339000</v>
      </c>
      <c r="K7" s="616">
        <v>229000</v>
      </c>
      <c r="L7" s="616">
        <f>339000+229000</f>
        <v>568000</v>
      </c>
      <c r="M7" s="616">
        <v>229000</v>
      </c>
      <c r="N7" s="616">
        <v>797000</v>
      </c>
      <c r="O7" s="601">
        <v>195191</v>
      </c>
      <c r="P7" s="601">
        <f>+O7</f>
        <v>195191</v>
      </c>
      <c r="Q7" s="623">
        <f>+P7/N7</f>
        <v>0.24490715181932246</v>
      </c>
      <c r="R7" s="601">
        <f>340807-195191</f>
        <v>145616</v>
      </c>
      <c r="S7" s="601">
        <f>+P7+R7</f>
        <v>340807</v>
      </c>
      <c r="T7" s="623">
        <f t="shared" si="1"/>
        <v>0.42761229611041407</v>
      </c>
      <c r="U7" s="601">
        <v>322923</v>
      </c>
      <c r="V7" s="601">
        <f>+S7+U7</f>
        <v>663730</v>
      </c>
      <c r="W7" s="626">
        <f>+V7/N7</f>
        <v>0.83278544542032618</v>
      </c>
      <c r="X7" s="661">
        <v>0</v>
      </c>
      <c r="Y7" s="690">
        <f t="shared" si="0"/>
        <v>663730</v>
      </c>
      <c r="Z7" s="615">
        <f>+Y7/N7</f>
        <v>0.83278544542032618</v>
      </c>
      <c r="AA7" s="613">
        <v>45992</v>
      </c>
      <c r="AB7" s="615">
        <f>+W7</f>
        <v>0.83278544542032618</v>
      </c>
      <c r="AC7" s="606">
        <f>30908200346+AC17</f>
        <v>30908200346</v>
      </c>
      <c r="AD7" s="606">
        <f>25199465325.68+AD17</f>
        <v>25199465325.68</v>
      </c>
      <c r="AE7" s="606">
        <v>254955531972</v>
      </c>
      <c r="AF7" s="606">
        <v>250036022413</v>
      </c>
      <c r="AG7" s="606">
        <v>4919509559</v>
      </c>
      <c r="AH7" s="606">
        <v>279367119616</v>
      </c>
      <c r="AI7" s="606">
        <v>270245672383</v>
      </c>
      <c r="AJ7" s="606"/>
      <c r="AK7" s="607" t="s">
        <v>29</v>
      </c>
      <c r="AL7" s="603" t="s">
        <v>30</v>
      </c>
      <c r="AM7" s="389"/>
    </row>
    <row r="8" spans="1:43" ht="63.75" x14ac:dyDescent="0.25">
      <c r="A8" s="598">
        <v>5</v>
      </c>
      <c r="B8" s="599" t="s">
        <v>31</v>
      </c>
      <c r="C8" s="600" t="s">
        <v>20</v>
      </c>
      <c r="D8" s="600" t="s">
        <v>14</v>
      </c>
      <c r="E8" s="600">
        <v>30</v>
      </c>
      <c r="F8" s="601">
        <v>0</v>
      </c>
      <c r="G8" s="601">
        <v>730000</v>
      </c>
      <c r="H8" s="616">
        <f>+G8</f>
        <v>730000</v>
      </c>
      <c r="I8" s="616">
        <v>1057000</v>
      </c>
      <c r="J8" s="617">
        <f>+H8+I8</f>
        <v>1787000</v>
      </c>
      <c r="K8" s="616">
        <v>1400000</v>
      </c>
      <c r="L8" s="616">
        <f>+J8+K8</f>
        <v>3187000</v>
      </c>
      <c r="M8" s="616">
        <v>1013000</v>
      </c>
      <c r="N8" s="616">
        <f>+L8+M8</f>
        <v>4200000</v>
      </c>
      <c r="O8" s="601">
        <v>870531</v>
      </c>
      <c r="P8" s="601">
        <f>+O8</f>
        <v>870531</v>
      </c>
      <c r="Q8" s="623">
        <f>+P8/N8</f>
        <v>0.20726928571428571</v>
      </c>
      <c r="R8" s="601">
        <v>1136988</v>
      </c>
      <c r="S8" s="601">
        <f>+P8+R8</f>
        <v>2007519</v>
      </c>
      <c r="T8" s="623">
        <f t="shared" si="1"/>
        <v>0.47798071428571426</v>
      </c>
      <c r="U8" s="601">
        <v>1480649</v>
      </c>
      <c r="V8" s="601">
        <f>+S8+U8</f>
        <v>3488168</v>
      </c>
      <c r="W8" s="626">
        <f>+V8/N8</f>
        <v>0.83051619047619052</v>
      </c>
      <c r="X8" s="661">
        <v>0</v>
      </c>
      <c r="Y8" s="690">
        <f t="shared" si="0"/>
        <v>3488168</v>
      </c>
      <c r="Z8" s="615">
        <f>+Y8/N8</f>
        <v>0.83051619047619052</v>
      </c>
      <c r="AA8" s="613">
        <v>45992</v>
      </c>
      <c r="AB8" s="615">
        <f>+W8</f>
        <v>0.83051619047619052</v>
      </c>
      <c r="AC8" s="606">
        <v>6050000000</v>
      </c>
      <c r="AD8" s="606">
        <v>0</v>
      </c>
      <c r="AE8" s="606">
        <v>11200000000</v>
      </c>
      <c r="AF8" s="606">
        <v>11200000000</v>
      </c>
      <c r="AG8" s="606">
        <v>9520000000</v>
      </c>
      <c r="AH8" s="606">
        <v>9048457021</v>
      </c>
      <c r="AI8" s="606">
        <v>8000000000</v>
      </c>
      <c r="AJ8" s="606"/>
      <c r="AK8" s="607" t="s">
        <v>32</v>
      </c>
      <c r="AL8" s="603" t="s">
        <v>33</v>
      </c>
      <c r="AM8" s="389"/>
    </row>
    <row r="9" spans="1:43" ht="76.5" x14ac:dyDescent="0.25">
      <c r="A9" s="598">
        <v>6</v>
      </c>
      <c r="B9" s="599" t="s">
        <v>34</v>
      </c>
      <c r="C9" s="600" t="s">
        <v>35</v>
      </c>
      <c r="D9" s="600" t="s">
        <v>36</v>
      </c>
      <c r="E9" s="600">
        <v>0</v>
      </c>
      <c r="F9" s="601">
        <v>1569</v>
      </c>
      <c r="G9" s="601">
        <v>540</v>
      </c>
      <c r="H9" s="616">
        <f>+F9+G9</f>
        <v>2109</v>
      </c>
      <c r="I9" s="616">
        <v>432</v>
      </c>
      <c r="J9" s="617">
        <f>+H9+I9</f>
        <v>2541</v>
      </c>
      <c r="K9" s="616">
        <v>432</v>
      </c>
      <c r="L9" s="616">
        <f>+J9+K9</f>
        <v>2973</v>
      </c>
      <c r="M9" s="616">
        <v>432</v>
      </c>
      <c r="N9" s="616">
        <f>+L9+M9</f>
        <v>3405</v>
      </c>
      <c r="O9" s="601">
        <v>656</v>
      </c>
      <c r="P9" s="601">
        <f>+F9+O9</f>
        <v>2225</v>
      </c>
      <c r="Q9" s="623">
        <f>(P9-F9)/(N9-F9)</f>
        <v>0.35729847494553379</v>
      </c>
      <c r="R9" s="601">
        <v>673</v>
      </c>
      <c r="S9" s="601">
        <f>+P9+R9</f>
        <v>2898</v>
      </c>
      <c r="T9" s="623">
        <f>+(S9-F9)/(N9-F9)</f>
        <v>0.72385620915032678</v>
      </c>
      <c r="U9" s="601">
        <v>3737</v>
      </c>
      <c r="V9" s="601">
        <f>+U9</f>
        <v>3737</v>
      </c>
      <c r="W9" s="626">
        <f>+(V9-F9)/(N9-F9)</f>
        <v>1.1808278867102397</v>
      </c>
      <c r="X9" s="661">
        <v>0</v>
      </c>
      <c r="Y9" s="690">
        <f t="shared" si="0"/>
        <v>3737</v>
      </c>
      <c r="Z9" s="696">
        <f>+(Y9-F9)/(N9-F9)</f>
        <v>1.1808278867102397</v>
      </c>
      <c r="AA9" s="613">
        <v>45992</v>
      </c>
      <c r="AB9" s="615">
        <v>1</v>
      </c>
      <c r="AC9" s="734">
        <v>27506259564</v>
      </c>
      <c r="AD9" s="734">
        <v>27476054848</v>
      </c>
      <c r="AE9" s="734">
        <v>70448557251</v>
      </c>
      <c r="AF9" s="734">
        <v>69225737031</v>
      </c>
      <c r="AG9" s="734">
        <v>51867043530</v>
      </c>
      <c r="AH9" s="734">
        <v>66201045135</v>
      </c>
      <c r="AI9" s="734">
        <v>7839924750</v>
      </c>
      <c r="AJ9" s="734"/>
      <c r="AK9" s="751" t="s">
        <v>37</v>
      </c>
      <c r="AL9" s="608" t="s">
        <v>30</v>
      </c>
      <c r="AM9" s="390"/>
    </row>
    <row r="10" spans="1:43" ht="76.5" x14ac:dyDescent="0.2">
      <c r="A10" s="598">
        <v>7</v>
      </c>
      <c r="B10" s="599" t="s">
        <v>38</v>
      </c>
      <c r="C10" s="600" t="s">
        <v>35</v>
      </c>
      <c r="D10" s="600" t="s">
        <v>36</v>
      </c>
      <c r="E10" s="600">
        <v>0</v>
      </c>
      <c r="F10" s="601">
        <v>12822</v>
      </c>
      <c r="G10" s="601">
        <v>2500</v>
      </c>
      <c r="H10" s="616">
        <f>+F10+G10</f>
        <v>15322</v>
      </c>
      <c r="I10" s="616">
        <v>6000</v>
      </c>
      <c r="J10" s="617">
        <f>+H10+I10</f>
        <v>21322</v>
      </c>
      <c r="K10" s="616">
        <v>6000</v>
      </c>
      <c r="L10" s="616">
        <f>+J10+K10</f>
        <v>27322</v>
      </c>
      <c r="M10" s="616">
        <v>5500</v>
      </c>
      <c r="N10" s="616">
        <f>+L10+M10</f>
        <v>32822</v>
      </c>
      <c r="O10" s="601">
        <v>5000</v>
      </c>
      <c r="P10" s="601">
        <f>+F10+O10</f>
        <v>17822</v>
      </c>
      <c r="Q10" s="623">
        <f>(P10-F10)/(N10-F10)</f>
        <v>0.25</v>
      </c>
      <c r="R10" s="601">
        <v>688</v>
      </c>
      <c r="S10" s="601">
        <f>+P10+R10</f>
        <v>18510</v>
      </c>
      <c r="T10" s="623">
        <f>+(S10-F10)/(N10-F10)</f>
        <v>0.28439999999999999</v>
      </c>
      <c r="U10" s="601">
        <v>5039</v>
      </c>
      <c r="V10" s="601">
        <f>+S10+U10</f>
        <v>23549</v>
      </c>
      <c r="W10" s="626">
        <f>+(V10-F10)/(N10-F10)</f>
        <v>0.53634999999999999</v>
      </c>
      <c r="X10" s="661">
        <v>0</v>
      </c>
      <c r="Y10" s="690">
        <f t="shared" si="0"/>
        <v>23549</v>
      </c>
      <c r="Z10" s="615">
        <f>+(Y10-F10)/(N10-F10)</f>
        <v>0.53634999999999999</v>
      </c>
      <c r="AA10" s="613">
        <v>45992</v>
      </c>
      <c r="AB10" s="615">
        <f>+W10</f>
        <v>0.53634999999999999</v>
      </c>
      <c r="AC10" s="734"/>
      <c r="AD10" s="734"/>
      <c r="AE10" s="734"/>
      <c r="AF10" s="734"/>
      <c r="AG10" s="734"/>
      <c r="AH10" s="734"/>
      <c r="AI10" s="734"/>
      <c r="AJ10" s="734"/>
      <c r="AK10" s="751"/>
      <c r="AL10" s="608" t="s">
        <v>30</v>
      </c>
      <c r="AM10" s="391"/>
      <c r="AN10" s="392"/>
    </row>
    <row r="11" spans="1:43" ht="76.5" x14ac:dyDescent="0.25">
      <c r="A11" s="598">
        <v>8</v>
      </c>
      <c r="B11" s="599" t="s">
        <v>39</v>
      </c>
      <c r="C11" s="600" t="s">
        <v>20</v>
      </c>
      <c r="D11" s="600" t="s">
        <v>36</v>
      </c>
      <c r="E11" s="600">
        <v>30</v>
      </c>
      <c r="F11" s="601">
        <v>2071846</v>
      </c>
      <c r="G11" s="601">
        <v>510000</v>
      </c>
      <c r="H11" s="616">
        <f>+F11+G11</f>
        <v>2581846</v>
      </c>
      <c r="I11" s="616">
        <v>550000</v>
      </c>
      <c r="J11" s="617">
        <f>+H11+I11</f>
        <v>3131846</v>
      </c>
      <c r="K11" s="616">
        <v>550000</v>
      </c>
      <c r="L11" s="616">
        <f>+J11+K11</f>
        <v>3681846</v>
      </c>
      <c r="M11" s="616">
        <v>550000</v>
      </c>
      <c r="N11" s="616">
        <f>+L11+M11</f>
        <v>4231846</v>
      </c>
      <c r="O11" s="601">
        <v>594180</v>
      </c>
      <c r="P11" s="601">
        <f>+F11+O11</f>
        <v>2666026</v>
      </c>
      <c r="Q11" s="623">
        <f>(P11-F11)/(N11-F11)</f>
        <v>0.27508333333333335</v>
      </c>
      <c r="R11" s="601">
        <v>551268</v>
      </c>
      <c r="S11" s="601">
        <f>+P11+R11</f>
        <v>3217294</v>
      </c>
      <c r="T11" s="623">
        <f>+(S11-F11)/(N11-F11)</f>
        <v>0.53029999999999999</v>
      </c>
      <c r="U11" s="601">
        <f>455+6819</f>
        <v>7274</v>
      </c>
      <c r="V11" s="601">
        <f>+S11+U11</f>
        <v>3224568</v>
      </c>
      <c r="W11" s="626">
        <f>+(V11-F11)/(N11-F11)</f>
        <v>0.53366759259259255</v>
      </c>
      <c r="X11" s="661">
        <v>0</v>
      </c>
      <c r="Y11" s="690">
        <f t="shared" si="0"/>
        <v>3224568</v>
      </c>
      <c r="Z11" s="615">
        <f t="shared" ref="Z11:Z12" si="4">+(Y11-F11)/(N11-F11)</f>
        <v>0.53366759259259255</v>
      </c>
      <c r="AA11" s="613">
        <v>45992</v>
      </c>
      <c r="AB11" s="615">
        <f>+W11</f>
        <v>0.53366759259259255</v>
      </c>
      <c r="AC11" s="606">
        <v>2848041369</v>
      </c>
      <c r="AD11" s="606">
        <v>2848041369</v>
      </c>
      <c r="AE11" s="606">
        <v>2090115012</v>
      </c>
      <c r="AF11" s="606">
        <v>2090115012</v>
      </c>
      <c r="AG11" s="606">
        <v>2090115012</v>
      </c>
      <c r="AH11" s="606">
        <v>2337312215</v>
      </c>
      <c r="AI11" s="606">
        <v>0</v>
      </c>
      <c r="AJ11" s="606"/>
      <c r="AK11" s="607" t="s">
        <v>32</v>
      </c>
      <c r="AL11" s="608" t="s">
        <v>33</v>
      </c>
      <c r="AM11" s="631">
        <f>3224568-V11</f>
        <v>0</v>
      </c>
    </row>
    <row r="12" spans="1:43" ht="38.25" x14ac:dyDescent="0.25">
      <c r="A12" s="598">
        <v>9</v>
      </c>
      <c r="B12" s="599" t="s">
        <v>40</v>
      </c>
      <c r="C12" s="600" t="s">
        <v>26</v>
      </c>
      <c r="D12" s="600" t="s">
        <v>36</v>
      </c>
      <c r="E12" s="600">
        <v>180</v>
      </c>
      <c r="F12" s="602">
        <v>0.75700000000000001</v>
      </c>
      <c r="G12" s="602">
        <v>0.77700000000000002</v>
      </c>
      <c r="H12" s="618">
        <f>+G12</f>
        <v>0.77700000000000002</v>
      </c>
      <c r="I12" s="618">
        <v>0.79700000000000004</v>
      </c>
      <c r="J12" s="621">
        <f>+I12</f>
        <v>0.79700000000000004</v>
      </c>
      <c r="K12" s="618">
        <v>0.81699999999999995</v>
      </c>
      <c r="L12" s="618">
        <f>+K12</f>
        <v>0.81699999999999995</v>
      </c>
      <c r="M12" s="618">
        <v>0.83699999999999997</v>
      </c>
      <c r="N12" s="618">
        <f>+M12</f>
        <v>0.83699999999999997</v>
      </c>
      <c r="O12" s="604">
        <v>0.77700000000000002</v>
      </c>
      <c r="P12" s="602">
        <f>+O12</f>
        <v>0.77700000000000002</v>
      </c>
      <c r="Q12" s="623">
        <f>(P12-F12)/(N12-F12)</f>
        <v>0.25000000000000033</v>
      </c>
      <c r="R12" s="614">
        <v>0.81</v>
      </c>
      <c r="S12" s="602">
        <f>+R12</f>
        <v>0.81</v>
      </c>
      <c r="T12" s="626">
        <f>+(S12-F12)/(N12-F12)</f>
        <v>0.66250000000000087</v>
      </c>
      <c r="U12" s="601">
        <v>0</v>
      </c>
      <c r="V12" s="602">
        <v>0.81</v>
      </c>
      <c r="W12" s="615">
        <f>+(V12-F12)/(N12-F12)</f>
        <v>0.66250000000000087</v>
      </c>
      <c r="X12" s="661">
        <v>0</v>
      </c>
      <c r="Y12" s="694">
        <f t="shared" si="0"/>
        <v>0.81</v>
      </c>
      <c r="Z12" s="615">
        <f t="shared" si="4"/>
        <v>0.66250000000000087</v>
      </c>
      <c r="AA12" s="613">
        <v>45627</v>
      </c>
      <c r="AB12" s="615">
        <f>+T12</f>
        <v>0.66250000000000087</v>
      </c>
      <c r="AC12" s="733">
        <v>55213854175</v>
      </c>
      <c r="AD12" s="733">
        <v>51630365911.800003</v>
      </c>
      <c r="AE12" s="733">
        <v>265011088977</v>
      </c>
      <c r="AF12" s="733">
        <v>278880064982.19</v>
      </c>
      <c r="AG12" s="733">
        <v>124346534526.99001</v>
      </c>
      <c r="AH12" s="733">
        <v>84351854465</v>
      </c>
      <c r="AI12" s="733">
        <v>11951716384.52</v>
      </c>
      <c r="AJ12" s="733"/>
      <c r="AK12" s="750" t="s">
        <v>41</v>
      </c>
      <c r="AL12" s="603" t="s">
        <v>42</v>
      </c>
      <c r="AM12" s="389"/>
    </row>
    <row r="13" spans="1:43" ht="38.25" x14ac:dyDescent="0.25">
      <c r="A13" s="598">
        <v>10</v>
      </c>
      <c r="B13" s="599" t="s">
        <v>43</v>
      </c>
      <c r="C13" s="600" t="s">
        <v>26</v>
      </c>
      <c r="D13" s="600" t="s">
        <v>36</v>
      </c>
      <c r="E13" s="600">
        <v>180</v>
      </c>
      <c r="F13" s="602">
        <v>0.53400000000000003</v>
      </c>
      <c r="G13" s="602">
        <v>0.54900000000000004</v>
      </c>
      <c r="H13" s="618">
        <f>+G13</f>
        <v>0.54900000000000004</v>
      </c>
      <c r="I13" s="618">
        <v>0.56399999999999995</v>
      </c>
      <c r="J13" s="620">
        <v>0.56399999999999995</v>
      </c>
      <c r="K13" s="618">
        <v>0.57399999999999995</v>
      </c>
      <c r="L13" s="618">
        <v>0.57399999999999995</v>
      </c>
      <c r="M13" s="618">
        <v>0.59399999999999997</v>
      </c>
      <c r="N13" s="618">
        <v>0.59399999999999997</v>
      </c>
      <c r="O13" s="604">
        <v>0.50600000000000001</v>
      </c>
      <c r="P13" s="602">
        <f>+O13</f>
        <v>0.50600000000000001</v>
      </c>
      <c r="Q13" s="623">
        <f>(P13-F13)/(N13-F13)</f>
        <v>-0.46666666666666751</v>
      </c>
      <c r="R13" s="605">
        <v>0.59289999999999998</v>
      </c>
      <c r="S13" s="605">
        <f>+R13</f>
        <v>0.59289999999999998</v>
      </c>
      <c r="T13" s="626">
        <f>+(S13-F13)/(N13-F13)</f>
        <v>0.9816666666666668</v>
      </c>
      <c r="U13" s="601">
        <v>0</v>
      </c>
      <c r="V13" s="602">
        <v>0.59289999999999998</v>
      </c>
      <c r="W13" s="615">
        <f t="shared" si="2"/>
        <v>0.99814814814814812</v>
      </c>
      <c r="X13" s="661">
        <v>0</v>
      </c>
      <c r="Y13" s="694">
        <f t="shared" si="0"/>
        <v>0.59289999999999998</v>
      </c>
      <c r="Z13" s="615">
        <f>+Y13/N13</f>
        <v>0.99814814814814812</v>
      </c>
      <c r="AA13" s="613">
        <v>45627</v>
      </c>
      <c r="AB13" s="615">
        <f>+T13</f>
        <v>0.9816666666666668</v>
      </c>
      <c r="AC13" s="733"/>
      <c r="AD13" s="733">
        <v>53463526624.800003</v>
      </c>
      <c r="AE13" s="733"/>
      <c r="AF13" s="733"/>
      <c r="AG13" s="733"/>
      <c r="AH13" s="733"/>
      <c r="AI13" s="733"/>
      <c r="AJ13" s="733"/>
      <c r="AK13" s="750"/>
      <c r="AL13" s="603" t="s">
        <v>42</v>
      </c>
      <c r="AM13" s="393"/>
      <c r="AN13" s="394" t="s">
        <v>44</v>
      </c>
      <c r="AO13" s="627">
        <f>+AVERAGE(AB4:AB14)</f>
        <v>0.80075417767015711</v>
      </c>
    </row>
    <row r="14" spans="1:43" s="398" customFormat="1" ht="63.75" x14ac:dyDescent="0.25">
      <c r="A14" s="598">
        <v>11</v>
      </c>
      <c r="B14" s="599" t="s">
        <v>45</v>
      </c>
      <c r="C14" s="600" t="s">
        <v>35</v>
      </c>
      <c r="D14" s="600" t="s">
        <v>21</v>
      </c>
      <c r="E14" s="600">
        <v>0</v>
      </c>
      <c r="F14" s="601">
        <v>651</v>
      </c>
      <c r="G14" s="601">
        <v>800</v>
      </c>
      <c r="H14" s="616">
        <f>+G14</f>
        <v>800</v>
      </c>
      <c r="I14" s="616">
        <v>800</v>
      </c>
      <c r="J14" s="622">
        <v>800</v>
      </c>
      <c r="K14" s="616">
        <v>800</v>
      </c>
      <c r="L14" s="616">
        <v>800</v>
      </c>
      <c r="M14" s="616">
        <v>800</v>
      </c>
      <c r="N14" s="616">
        <v>800</v>
      </c>
      <c r="O14" s="601">
        <v>809</v>
      </c>
      <c r="P14" s="601">
        <f>+O14</f>
        <v>809</v>
      </c>
      <c r="Q14" s="623">
        <f>+P14/N14</f>
        <v>1.01125</v>
      </c>
      <c r="R14" s="601">
        <v>880</v>
      </c>
      <c r="S14" s="601">
        <f>+R14</f>
        <v>880</v>
      </c>
      <c r="T14" s="625">
        <f t="shared" ref="T14" si="5">+S14/N14</f>
        <v>1.1000000000000001</v>
      </c>
      <c r="U14" s="601">
        <v>805</v>
      </c>
      <c r="V14" s="601">
        <f>+U14</f>
        <v>805</v>
      </c>
      <c r="W14" s="615">
        <f t="shared" si="2"/>
        <v>1.0062500000000001</v>
      </c>
      <c r="X14" s="661">
        <v>0</v>
      </c>
      <c r="Y14" s="690">
        <f t="shared" si="0"/>
        <v>805</v>
      </c>
      <c r="Z14" s="696">
        <f>+Y14/N14</f>
        <v>1.0062500000000001</v>
      </c>
      <c r="AA14" s="613">
        <v>45992</v>
      </c>
      <c r="AB14" s="615">
        <v>1</v>
      </c>
      <c r="AC14" s="733"/>
      <c r="AD14" s="733"/>
      <c r="AE14" s="733"/>
      <c r="AF14" s="733"/>
      <c r="AG14" s="733"/>
      <c r="AH14" s="733"/>
      <c r="AI14" s="733"/>
      <c r="AJ14" s="733"/>
      <c r="AK14" s="750"/>
      <c r="AL14" s="603" t="s">
        <v>42</v>
      </c>
      <c r="AM14" s="395"/>
      <c r="AN14" s="396" t="s">
        <v>46</v>
      </c>
      <c r="AO14" s="674">
        <f>+AO13</f>
        <v>0.80075417767015711</v>
      </c>
      <c r="AP14" s="388"/>
      <c r="AQ14" s="388"/>
    </row>
    <row r="15" spans="1:43" x14ac:dyDescent="0.25">
      <c r="A15" s="597" t="s">
        <v>47</v>
      </c>
      <c r="B15" s="401"/>
      <c r="C15" s="508"/>
      <c r="D15" s="508"/>
      <c r="E15" s="508"/>
      <c r="F15" s="401"/>
      <c r="G15" s="401"/>
      <c r="H15" s="401"/>
      <c r="I15" s="401"/>
      <c r="J15" s="401"/>
      <c r="K15" s="401"/>
      <c r="L15" s="401"/>
      <c r="M15" s="401"/>
      <c r="N15" s="401"/>
      <c r="O15" s="401"/>
      <c r="P15" s="401"/>
      <c r="Q15" s="401"/>
      <c r="R15" s="401"/>
      <c r="S15" s="401"/>
      <c r="T15" s="401"/>
      <c r="U15" s="401"/>
      <c r="V15" s="401"/>
      <c r="W15" s="401"/>
      <c r="X15" s="401"/>
      <c r="Y15" s="695"/>
      <c r="Z15" s="401"/>
      <c r="AA15" s="401"/>
      <c r="AB15" s="401"/>
      <c r="AC15" s="401"/>
      <c r="AD15" s="401"/>
      <c r="AE15" s="401"/>
      <c r="AF15" s="401"/>
      <c r="AG15" s="401"/>
      <c r="AH15" s="401"/>
      <c r="AI15" s="401"/>
      <c r="AJ15" s="401"/>
      <c r="AK15" s="401"/>
      <c r="AL15" s="401"/>
      <c r="AN15" s="396" t="s">
        <v>48</v>
      </c>
      <c r="AO15" s="674">
        <f>100%-AO14</f>
        <v>0.19924582232984289</v>
      </c>
    </row>
    <row r="16" spans="1:43" x14ac:dyDescent="0.25">
      <c r="A16" s="399" t="s">
        <v>49</v>
      </c>
      <c r="B16" s="400"/>
      <c r="C16" s="596"/>
      <c r="D16" s="596"/>
      <c r="E16" s="596"/>
      <c r="F16" s="400"/>
      <c r="G16" s="400"/>
      <c r="H16" s="400"/>
      <c r="I16" s="400"/>
      <c r="J16" s="400"/>
      <c r="K16" s="400"/>
      <c r="L16" s="400"/>
      <c r="M16" s="400"/>
      <c r="N16" s="400"/>
      <c r="O16" s="400"/>
      <c r="P16" s="400"/>
      <c r="Q16" s="400"/>
      <c r="R16" s="400"/>
      <c r="S16" s="400"/>
      <c r="T16" s="400"/>
      <c r="U16" s="400"/>
      <c r="V16" s="400"/>
      <c r="W16" s="401"/>
      <c r="X16" s="401"/>
      <c r="Y16" s="695"/>
      <c r="Z16" s="401"/>
      <c r="AA16" s="401"/>
      <c r="AB16" s="401"/>
      <c r="AC16" s="402"/>
      <c r="AD16" s="403"/>
      <c r="AE16" s="402"/>
      <c r="AF16" s="402"/>
      <c r="AG16" s="402"/>
      <c r="AH16" s="402"/>
      <c r="AI16" s="402"/>
      <c r="AJ16" s="402"/>
      <c r="AK16" s="402"/>
      <c r="AM16" s="396"/>
      <c r="AN16" s="396" t="s">
        <v>50</v>
      </c>
      <c r="AO16" s="404">
        <v>1</v>
      </c>
    </row>
    <row r="17" spans="6:37" x14ac:dyDescent="0.25">
      <c r="AC17" s="405"/>
      <c r="AD17" s="405"/>
      <c r="AE17" s="405"/>
      <c r="AF17" s="405"/>
      <c r="AG17" s="405"/>
      <c r="AH17" s="405"/>
      <c r="AI17" s="405"/>
      <c r="AJ17" s="405"/>
      <c r="AK17" s="405"/>
    </row>
    <row r="18" spans="6:37" x14ac:dyDescent="0.25">
      <c r="U18" s="396"/>
      <c r="AC18" s="396"/>
      <c r="AD18" s="396"/>
    </row>
    <row r="19" spans="6:37" x14ac:dyDescent="0.25">
      <c r="F19" s="397"/>
      <c r="U19" s="691"/>
      <c r="AC19" s="396"/>
      <c r="AD19" s="396"/>
      <c r="AE19" s="406"/>
      <c r="AF19" s="406"/>
      <c r="AG19" s="406"/>
      <c r="AH19" s="406"/>
      <c r="AI19" s="406"/>
      <c r="AJ19" s="406"/>
      <c r="AK19" s="406"/>
    </row>
    <row r="20" spans="6:37" x14ac:dyDescent="0.25">
      <c r="F20" s="397"/>
      <c r="L20" s="392"/>
      <c r="M20" s="392"/>
      <c r="N20" s="392"/>
      <c r="O20" s="392"/>
      <c r="P20" s="392"/>
      <c r="Q20" s="392"/>
      <c r="U20" s="396"/>
      <c r="AC20" s="396"/>
      <c r="AD20" s="396"/>
      <c r="AE20" s="406"/>
      <c r="AF20" s="406"/>
      <c r="AG20" s="406"/>
      <c r="AH20" s="406"/>
      <c r="AI20" s="406"/>
      <c r="AJ20" s="406"/>
      <c r="AK20" s="406"/>
    </row>
    <row r="21" spans="6:37" x14ac:dyDescent="0.25">
      <c r="G21" s="388"/>
      <c r="H21" s="388"/>
      <c r="I21" s="388"/>
      <c r="J21" s="388"/>
      <c r="K21" s="388"/>
      <c r="U21" s="396"/>
      <c r="AC21" s="396"/>
      <c r="AD21" s="396"/>
      <c r="AE21" s="406"/>
      <c r="AF21" s="406"/>
      <c r="AG21" s="406"/>
      <c r="AH21" s="406"/>
      <c r="AI21" s="406"/>
      <c r="AJ21" s="406"/>
      <c r="AK21" s="406"/>
    </row>
    <row r="22" spans="6:37" x14ac:dyDescent="0.25">
      <c r="G22" s="388"/>
      <c r="H22" s="388"/>
      <c r="I22" s="388"/>
      <c r="J22" s="388"/>
      <c r="K22" s="388"/>
      <c r="U22" s="396"/>
      <c r="AC22" s="396"/>
      <c r="AD22" s="396"/>
      <c r="AE22" s="406"/>
      <c r="AF22" s="406"/>
      <c r="AG22" s="406"/>
      <c r="AH22" s="406"/>
      <c r="AI22" s="406"/>
      <c r="AJ22" s="406"/>
      <c r="AK22" s="406"/>
    </row>
    <row r="23" spans="6:37" x14ac:dyDescent="0.25">
      <c r="G23" s="388"/>
      <c r="H23" s="388"/>
      <c r="I23" s="388"/>
      <c r="J23" s="388"/>
      <c r="K23" s="388"/>
      <c r="U23" s="396"/>
      <c r="AC23" s="396"/>
      <c r="AD23" s="396"/>
      <c r="AE23" s="406"/>
      <c r="AF23" s="406"/>
      <c r="AG23" s="406"/>
      <c r="AH23" s="406"/>
      <c r="AI23" s="406"/>
      <c r="AJ23" s="406"/>
      <c r="AK23" s="406"/>
    </row>
    <row r="24" spans="6:37" x14ac:dyDescent="0.25">
      <c r="G24" s="388"/>
      <c r="H24" s="388"/>
      <c r="I24" s="388"/>
      <c r="J24" s="388"/>
      <c r="K24" s="388"/>
      <c r="U24" s="396"/>
      <c r="AC24" s="396"/>
      <c r="AD24" s="396"/>
      <c r="AE24" s="406"/>
      <c r="AF24" s="406"/>
      <c r="AG24" s="406"/>
      <c r="AH24" s="406"/>
      <c r="AI24" s="406"/>
      <c r="AJ24" s="406"/>
      <c r="AK24" s="406"/>
    </row>
    <row r="25" spans="6:37" x14ac:dyDescent="0.25">
      <c r="G25" s="388"/>
      <c r="H25" s="388"/>
      <c r="I25" s="388"/>
      <c r="J25" s="388"/>
      <c r="K25" s="388"/>
      <c r="U25" s="396"/>
      <c r="AC25" s="396"/>
      <c r="AD25" s="396"/>
      <c r="AE25" s="406"/>
      <c r="AF25" s="406"/>
      <c r="AG25" s="406"/>
      <c r="AH25" s="406"/>
      <c r="AI25" s="406"/>
      <c r="AJ25" s="406"/>
      <c r="AK25" s="406"/>
    </row>
    <row r="26" spans="6:37" x14ac:dyDescent="0.25">
      <c r="G26" s="388"/>
      <c r="H26" s="388"/>
      <c r="I26" s="388"/>
      <c r="J26" s="388"/>
      <c r="K26" s="388"/>
      <c r="U26" s="396"/>
      <c r="AC26" s="396"/>
      <c r="AD26" s="396"/>
      <c r="AE26" s="406"/>
      <c r="AF26" s="406"/>
      <c r="AG26" s="406"/>
      <c r="AH26" s="406"/>
      <c r="AI26" s="406"/>
      <c r="AJ26" s="406"/>
      <c r="AK26" s="406"/>
    </row>
    <row r="27" spans="6:37" x14ac:dyDescent="0.25">
      <c r="G27" s="388"/>
      <c r="H27" s="388"/>
      <c r="I27" s="388"/>
      <c r="J27" s="388"/>
      <c r="K27" s="388"/>
      <c r="U27" s="396"/>
      <c r="AC27" s="396"/>
      <c r="AD27" s="396"/>
      <c r="AE27" s="406"/>
      <c r="AF27" s="406"/>
      <c r="AG27" s="406"/>
      <c r="AH27" s="406"/>
      <c r="AI27" s="406"/>
      <c r="AJ27" s="406"/>
      <c r="AK27" s="406"/>
    </row>
    <row r="28" spans="6:37" x14ac:dyDescent="0.25">
      <c r="G28" s="388"/>
      <c r="H28" s="388"/>
      <c r="I28" s="388"/>
      <c r="J28" s="388"/>
      <c r="K28" s="388"/>
      <c r="U28" s="396"/>
      <c r="AC28" s="396"/>
      <c r="AD28" s="396"/>
      <c r="AE28" s="406"/>
      <c r="AF28" s="406"/>
      <c r="AG28" s="406"/>
      <c r="AH28" s="406"/>
      <c r="AI28" s="406"/>
      <c r="AJ28" s="406"/>
      <c r="AK28" s="406"/>
    </row>
    <row r="29" spans="6:37" x14ac:dyDescent="0.25">
      <c r="G29" s="388"/>
      <c r="H29" s="388"/>
      <c r="I29" s="388"/>
      <c r="J29" s="388"/>
      <c r="K29" s="388"/>
      <c r="U29" s="396"/>
      <c r="AC29" s="396"/>
      <c r="AD29" s="396"/>
      <c r="AE29" s="406"/>
      <c r="AF29" s="406"/>
      <c r="AG29" s="406"/>
      <c r="AH29" s="406"/>
      <c r="AI29" s="406"/>
      <c r="AJ29" s="406"/>
      <c r="AK29" s="406"/>
    </row>
    <row r="30" spans="6:37" x14ac:dyDescent="0.25">
      <c r="G30" s="388"/>
      <c r="H30" s="388"/>
      <c r="I30" s="388"/>
      <c r="J30" s="388"/>
      <c r="K30" s="388"/>
      <c r="U30" s="396"/>
      <c r="AC30" s="396"/>
      <c r="AD30" s="396"/>
    </row>
    <row r="31" spans="6:37" x14ac:dyDescent="0.25">
      <c r="G31" s="388"/>
      <c r="H31" s="388"/>
      <c r="I31" s="388"/>
      <c r="J31" s="388"/>
      <c r="K31" s="388"/>
      <c r="V31" s="388"/>
      <c r="W31" s="388"/>
      <c r="X31" s="388"/>
      <c r="Z31" s="388"/>
      <c r="AA31" s="388"/>
      <c r="AB31" s="388"/>
    </row>
    <row r="32" spans="6:37" x14ac:dyDescent="0.25">
      <c r="G32" s="388"/>
      <c r="H32" s="388"/>
      <c r="I32" s="388"/>
      <c r="J32" s="388"/>
      <c r="K32" s="388"/>
      <c r="V32" s="388"/>
      <c r="W32" s="388"/>
      <c r="X32" s="388"/>
      <c r="Z32" s="388"/>
      <c r="AA32" s="388"/>
      <c r="AB32" s="388"/>
    </row>
    <row r="33" spans="7:30" x14ac:dyDescent="0.2">
      <c r="G33" s="388"/>
      <c r="H33" s="388"/>
      <c r="I33" s="388"/>
      <c r="J33" s="388"/>
      <c r="K33" s="388"/>
      <c r="V33" s="388"/>
      <c r="W33" s="388"/>
      <c r="X33" s="388"/>
      <c r="Z33" s="388"/>
      <c r="AA33" s="388"/>
      <c r="AB33" s="388"/>
      <c r="AC33" s="407"/>
      <c r="AD33" s="407"/>
    </row>
    <row r="34" spans="7:30" x14ac:dyDescent="0.2">
      <c r="AC34" s="407"/>
      <c r="AD34" s="407"/>
    </row>
    <row r="35" spans="7:30" x14ac:dyDescent="0.2">
      <c r="AC35" s="407"/>
      <c r="AD35" s="407"/>
    </row>
    <row r="36" spans="7:30" x14ac:dyDescent="0.25">
      <c r="AC36" s="392"/>
      <c r="AD36" s="392"/>
    </row>
  </sheetData>
  <autoFilter ref="A3:AQ16" xr:uid="{4583DCA3-2085-4286-B88E-28EF260DDA53}"/>
  <mergeCells count="51">
    <mergeCell ref="AK4:AK6"/>
    <mergeCell ref="AK9:AK10"/>
    <mergeCell ref="AK12:AK14"/>
    <mergeCell ref="AF9:AF10"/>
    <mergeCell ref="AF12:AF14"/>
    <mergeCell ref="AF4:AF6"/>
    <mergeCell ref="AH4:AH6"/>
    <mergeCell ref="AG4:AG6"/>
    <mergeCell ref="AG9:AG10"/>
    <mergeCell ref="AG12:AG14"/>
    <mergeCell ref="AI4:AI6"/>
    <mergeCell ref="AH9:AH10"/>
    <mergeCell ref="AI9:AI10"/>
    <mergeCell ref="AH12:AH14"/>
    <mergeCell ref="AI12:AI14"/>
    <mergeCell ref="AJ12:AJ14"/>
    <mergeCell ref="AC12:AC14"/>
    <mergeCell ref="AD12:AD14"/>
    <mergeCell ref="AE12:AE14"/>
    <mergeCell ref="AE4:AE6"/>
    <mergeCell ref="AC9:AC10"/>
    <mergeCell ref="AD9:AD10"/>
    <mergeCell ref="AE9:AE10"/>
    <mergeCell ref="O1:AB1"/>
    <mergeCell ref="AA2:AA3"/>
    <mergeCell ref="AB2:AB3"/>
    <mergeCell ref="G1:N1"/>
    <mergeCell ref="A1:A3"/>
    <mergeCell ref="B1:B3"/>
    <mergeCell ref="C1:C3"/>
    <mergeCell ref="D1:D3"/>
    <mergeCell ref="F1:F3"/>
    <mergeCell ref="G2:H2"/>
    <mergeCell ref="I2:J2"/>
    <mergeCell ref="K2:L2"/>
    <mergeCell ref="M2:N2"/>
    <mergeCell ref="E1:E3"/>
    <mergeCell ref="AJ4:AJ6"/>
    <mergeCell ref="AJ9:AJ10"/>
    <mergeCell ref="AH2:AJ2"/>
    <mergeCell ref="O2:Q2"/>
    <mergeCell ref="R2:T2"/>
    <mergeCell ref="U2:W2"/>
    <mergeCell ref="AC4:AC6"/>
    <mergeCell ref="AD4:AD6"/>
    <mergeCell ref="X2:Z2"/>
    <mergeCell ref="AK2:AK3"/>
    <mergeCell ref="AL2:AL3"/>
    <mergeCell ref="AC1:AL1"/>
    <mergeCell ref="AC2:AD2"/>
    <mergeCell ref="AE2:AG2"/>
  </mergeCells>
  <phoneticPr fontId="51" type="noConversion"/>
  <pageMargins left="0.7" right="0.7" top="0.75" bottom="0.75" header="0.3" footer="0.3"/>
  <pageSetup orientation="portrait" horizontalDpi="300"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0D83C-A404-402B-A9AD-18176865D358}">
  <dimension ref="A1:L27"/>
  <sheetViews>
    <sheetView zoomScale="57" zoomScaleNormal="90" workbookViewId="0">
      <selection activeCell="F9" sqref="F9"/>
    </sheetView>
  </sheetViews>
  <sheetFormatPr baseColWidth="10" defaultColWidth="11.42578125" defaultRowHeight="16.5" x14ac:dyDescent="0.25"/>
  <cols>
    <col min="1" max="1" width="6" style="21" customWidth="1"/>
    <col min="2" max="2" width="61.140625" style="21" customWidth="1"/>
    <col min="3" max="3" width="16.7109375" style="21" customWidth="1"/>
    <col min="4" max="4" width="14" style="22" customWidth="1"/>
    <col min="5" max="6" width="14" style="21" customWidth="1"/>
    <col min="7" max="7" width="15.85546875" style="21" customWidth="1"/>
    <col min="8" max="8" width="11.85546875" style="22" customWidth="1"/>
    <col min="9" max="9" width="55.42578125" style="21" customWidth="1"/>
    <col min="10" max="10" width="79" style="21" customWidth="1"/>
    <col min="11" max="16384" width="11.42578125" style="21"/>
  </cols>
  <sheetData>
    <row r="1" spans="1:12" ht="31.5" customHeight="1" x14ac:dyDescent="0.25">
      <c r="A1" s="76" t="s">
        <v>0</v>
      </c>
      <c r="B1" s="76" t="s">
        <v>1</v>
      </c>
      <c r="C1" s="76" t="s">
        <v>51</v>
      </c>
      <c r="D1" s="76" t="s">
        <v>52</v>
      </c>
      <c r="E1" s="76" t="s">
        <v>53</v>
      </c>
      <c r="F1" s="76" t="s">
        <v>7</v>
      </c>
      <c r="G1" s="76" t="s">
        <v>54</v>
      </c>
      <c r="H1" s="72" t="s">
        <v>55</v>
      </c>
      <c r="I1" s="20"/>
    </row>
    <row r="2" spans="1:12" ht="49.5" x14ac:dyDescent="0.25">
      <c r="A2" s="77">
        <v>1</v>
      </c>
      <c r="B2" s="78" t="s">
        <v>56</v>
      </c>
      <c r="C2" s="78" t="s">
        <v>57</v>
      </c>
      <c r="D2" s="79">
        <v>1</v>
      </c>
      <c r="E2" s="79">
        <v>0.75</v>
      </c>
      <c r="F2" s="79">
        <v>0.2</v>
      </c>
      <c r="G2" s="79">
        <v>0.3</v>
      </c>
      <c r="H2" s="184">
        <v>46022</v>
      </c>
      <c r="I2" s="410" t="s">
        <v>58</v>
      </c>
      <c r="J2" s="21">
        <v>20</v>
      </c>
    </row>
    <row r="3" spans="1:12" ht="47.25" x14ac:dyDescent="0.25">
      <c r="A3" s="77">
        <v>2</v>
      </c>
      <c r="B3" s="78" t="s">
        <v>59</v>
      </c>
      <c r="C3" s="78" t="s">
        <v>57</v>
      </c>
      <c r="D3" s="79">
        <v>1</v>
      </c>
      <c r="E3" s="79">
        <v>0.9</v>
      </c>
      <c r="F3" s="79">
        <v>0</v>
      </c>
      <c r="G3" s="79">
        <v>0</v>
      </c>
      <c r="H3" s="184">
        <v>45748</v>
      </c>
      <c r="I3" s="20"/>
      <c r="J3" s="21">
        <v>0</v>
      </c>
      <c r="L3" s="21" t="s">
        <v>60</v>
      </c>
    </row>
    <row r="4" spans="1:12" ht="31.5" x14ac:dyDescent="0.25">
      <c r="A4" s="77">
        <v>3</v>
      </c>
      <c r="B4" s="78" t="s">
        <v>61</v>
      </c>
      <c r="C4" s="78" t="s">
        <v>57</v>
      </c>
      <c r="D4" s="80">
        <v>64</v>
      </c>
      <c r="E4" s="80">
        <v>64</v>
      </c>
      <c r="F4" s="80">
        <v>64</v>
      </c>
      <c r="G4" s="79">
        <f>+F4/E4</f>
        <v>1</v>
      </c>
      <c r="H4" s="184">
        <v>45627</v>
      </c>
      <c r="I4" s="20"/>
      <c r="J4" s="21">
        <v>100</v>
      </c>
    </row>
    <row r="5" spans="1:12" ht="38.25" customHeight="1" x14ac:dyDescent="0.25">
      <c r="A5" s="77">
        <v>4</v>
      </c>
      <c r="B5" s="78" t="s">
        <v>62</v>
      </c>
      <c r="C5" s="78" t="s">
        <v>63</v>
      </c>
      <c r="D5" s="79">
        <v>1</v>
      </c>
      <c r="E5" s="79">
        <v>1</v>
      </c>
      <c r="F5" s="79">
        <v>0</v>
      </c>
      <c r="G5" s="79">
        <v>0</v>
      </c>
      <c r="H5" s="184">
        <v>45748</v>
      </c>
      <c r="I5" s="20"/>
      <c r="J5" s="21">
        <v>50</v>
      </c>
    </row>
    <row r="6" spans="1:12" ht="42" customHeight="1" x14ac:dyDescent="0.25">
      <c r="A6" s="77">
        <v>5</v>
      </c>
      <c r="B6" s="78" t="s">
        <v>64</v>
      </c>
      <c r="C6" s="78" t="s">
        <v>63</v>
      </c>
      <c r="D6" s="79">
        <v>1</v>
      </c>
      <c r="E6" s="79">
        <v>1</v>
      </c>
      <c r="F6" s="408">
        <v>0.88929999999999998</v>
      </c>
      <c r="G6" s="408">
        <v>0.88929999999999998</v>
      </c>
      <c r="H6" s="184">
        <v>45627</v>
      </c>
      <c r="I6" s="410" t="s">
        <v>65</v>
      </c>
      <c r="J6" s="21">
        <v>15</v>
      </c>
    </row>
    <row r="7" spans="1:12" ht="37.5" customHeight="1" x14ac:dyDescent="0.25">
      <c r="A7" s="77">
        <v>6</v>
      </c>
      <c r="B7" s="78" t="s">
        <v>66</v>
      </c>
      <c r="C7" s="78" t="s">
        <v>63</v>
      </c>
      <c r="D7" s="79">
        <v>1</v>
      </c>
      <c r="E7" s="79">
        <v>0.6</v>
      </c>
      <c r="F7" s="79">
        <v>0</v>
      </c>
      <c r="G7" s="79">
        <v>0</v>
      </c>
      <c r="H7" s="184">
        <v>45748</v>
      </c>
      <c r="I7" s="409" t="s">
        <v>67</v>
      </c>
      <c r="J7" s="36"/>
    </row>
    <row r="8" spans="1:12" ht="47.25" x14ac:dyDescent="0.25">
      <c r="A8" s="77">
        <v>7</v>
      </c>
      <c r="B8" s="78" t="s">
        <v>68</v>
      </c>
      <c r="C8" s="78" t="s">
        <v>63</v>
      </c>
      <c r="D8" s="79">
        <v>1</v>
      </c>
      <c r="E8" s="79">
        <v>0.75</v>
      </c>
      <c r="F8" s="79">
        <v>0.5</v>
      </c>
      <c r="G8" s="79">
        <v>0.6</v>
      </c>
      <c r="H8" s="184">
        <v>46022</v>
      </c>
      <c r="I8" s="20" t="s">
        <v>69</v>
      </c>
      <c r="J8" s="36"/>
    </row>
    <row r="9" spans="1:12" ht="53.25" customHeight="1" x14ac:dyDescent="0.25">
      <c r="A9" s="77">
        <v>8</v>
      </c>
      <c r="B9" s="78" t="s">
        <v>70</v>
      </c>
      <c r="C9" s="78" t="s">
        <v>71</v>
      </c>
      <c r="D9" s="81">
        <v>4</v>
      </c>
      <c r="E9" s="81">
        <v>3</v>
      </c>
      <c r="F9" s="81">
        <v>2</v>
      </c>
      <c r="G9" s="79">
        <v>0.5</v>
      </c>
      <c r="H9" s="184">
        <v>45748</v>
      </c>
      <c r="I9" s="20"/>
      <c r="J9" s="36"/>
    </row>
    <row r="10" spans="1:12" ht="49.5" x14ac:dyDescent="0.25">
      <c r="A10" s="77">
        <v>9</v>
      </c>
      <c r="B10" s="78" t="s">
        <v>72</v>
      </c>
      <c r="C10" s="78" t="s">
        <v>71</v>
      </c>
      <c r="D10" s="82" t="s">
        <v>73</v>
      </c>
      <c r="E10" s="82" t="s">
        <v>74</v>
      </c>
      <c r="F10" s="82">
        <v>2263</v>
      </c>
      <c r="G10" s="83">
        <f>+F10/(3030+15)</f>
        <v>0.74318555008210185</v>
      </c>
      <c r="H10" s="184">
        <v>45748</v>
      </c>
      <c r="I10" s="20"/>
      <c r="J10" s="53" t="s">
        <v>75</v>
      </c>
    </row>
    <row r="11" spans="1:12" ht="47.25" x14ac:dyDescent="0.25">
      <c r="A11" s="77">
        <v>10</v>
      </c>
      <c r="B11" s="78" t="s">
        <v>76</v>
      </c>
      <c r="C11" s="78" t="s">
        <v>71</v>
      </c>
      <c r="D11" s="82">
        <v>260</v>
      </c>
      <c r="E11" s="82">
        <v>260</v>
      </c>
      <c r="F11" s="82">
        <v>259</v>
      </c>
      <c r="G11" s="83">
        <f>+F11/D11</f>
        <v>0.99615384615384617</v>
      </c>
      <c r="H11" s="184">
        <v>45748</v>
      </c>
      <c r="I11" s="20"/>
      <c r="J11" s="53"/>
    </row>
    <row r="12" spans="1:12" x14ac:dyDescent="0.25">
      <c r="A12" s="73"/>
      <c r="B12" s="73"/>
      <c r="C12" s="73"/>
      <c r="D12" s="74"/>
      <c r="E12" s="73"/>
      <c r="F12" s="73"/>
      <c r="G12" s="75"/>
    </row>
    <row r="15" spans="1:12" x14ac:dyDescent="0.25">
      <c r="D15" s="21"/>
    </row>
    <row r="16" spans="1:12" x14ac:dyDescent="0.25">
      <c r="D16" s="21"/>
    </row>
    <row r="17" spans="8:8" s="21" customFormat="1" x14ac:dyDescent="0.25">
      <c r="H17" s="22"/>
    </row>
    <row r="18" spans="8:8" s="21" customFormat="1" x14ac:dyDescent="0.25">
      <c r="H18" s="22"/>
    </row>
    <row r="19" spans="8:8" s="21" customFormat="1" x14ac:dyDescent="0.25">
      <c r="H19" s="22"/>
    </row>
    <row r="20" spans="8:8" s="21" customFormat="1" x14ac:dyDescent="0.25">
      <c r="H20" s="22"/>
    </row>
    <row r="21" spans="8:8" s="21" customFormat="1" x14ac:dyDescent="0.25">
      <c r="H21" s="22"/>
    </row>
    <row r="22" spans="8:8" s="21" customFormat="1" x14ac:dyDescent="0.25">
      <c r="H22" s="22"/>
    </row>
    <row r="23" spans="8:8" s="21" customFormat="1" x14ac:dyDescent="0.25">
      <c r="H23" s="22"/>
    </row>
    <row r="24" spans="8:8" s="21" customFormat="1" x14ac:dyDescent="0.25">
      <c r="H24" s="22"/>
    </row>
    <row r="25" spans="8:8" s="21" customFormat="1" ht="30.75" customHeight="1" x14ac:dyDescent="0.25">
      <c r="H25" s="22"/>
    </row>
    <row r="26" spans="8:8" s="21" customFormat="1" ht="30.75" customHeight="1" x14ac:dyDescent="0.25">
      <c r="H26" s="22"/>
    </row>
    <row r="27" spans="8:8" s="21" customFormat="1" ht="30.75" customHeight="1" x14ac:dyDescent="0.25">
      <c r="H27" s="22"/>
    </row>
  </sheetData>
  <autoFilter ref="A1:L11" xr:uid="{80D0D83C-A404-402B-A9AD-18176865D358}"/>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CR71"/>
  <sheetViews>
    <sheetView zoomScale="60" zoomScaleNormal="60" workbookViewId="0">
      <pane xSplit="5" ySplit="2" topLeftCell="S3" activePane="bottomRight" state="frozen"/>
      <selection pane="topRight" activeCell="F1" sqref="F1"/>
      <selection pane="bottomLeft" activeCell="A3" sqref="A3"/>
      <selection pane="bottomRight" activeCell="S1" sqref="S1"/>
    </sheetView>
  </sheetViews>
  <sheetFormatPr baseColWidth="10" defaultColWidth="11.42578125" defaultRowHeight="16.5" x14ac:dyDescent="0.25"/>
  <cols>
    <col min="1" max="2" width="8.42578125" style="133" customWidth="1"/>
    <col min="3" max="3" width="11.7109375" style="133" customWidth="1"/>
    <col min="4" max="4" width="13.28515625" style="133" customWidth="1"/>
    <col min="5" max="5" width="16.7109375" style="140" customWidth="1"/>
    <col min="6" max="6" width="31.28515625" style="140" customWidth="1"/>
    <col min="7" max="7" width="20.42578125" style="133" customWidth="1"/>
    <col min="8" max="8" width="28.140625" style="133" customWidth="1"/>
    <col min="9" max="9" width="17.140625" style="133" customWidth="1"/>
    <col min="10" max="10" width="11.42578125" style="133" customWidth="1"/>
    <col min="11" max="11" width="13" style="133" customWidth="1"/>
    <col min="12" max="12" width="13" style="136" customWidth="1"/>
    <col min="13" max="13" width="15.7109375" style="141" customWidth="1"/>
    <col min="14" max="14" width="13" style="142" customWidth="1"/>
    <col min="15" max="17" width="15.7109375" style="142" customWidth="1"/>
    <col min="18" max="18" width="13" style="142" customWidth="1"/>
    <col min="19" max="19" width="11.42578125" style="168" customWidth="1"/>
    <col min="20" max="20" width="16.7109375" style="136" customWidth="1"/>
    <col min="21" max="21" width="19.42578125" style="136" customWidth="1"/>
    <col min="22" max="22" width="13.42578125" style="136" customWidth="1"/>
    <col min="23" max="23" width="17.140625" style="136" customWidth="1"/>
    <col min="24" max="24" width="26" style="136" customWidth="1"/>
    <col min="25" max="25" width="37.42578125" style="136" customWidth="1"/>
    <col min="26" max="27" width="17.140625" style="136" customWidth="1"/>
    <col min="28" max="28" width="16.42578125" style="136" customWidth="1"/>
    <col min="29" max="29" width="17.140625" style="136" customWidth="1"/>
    <col min="30" max="30" width="32.7109375" style="136" customWidth="1"/>
    <col min="31" max="31" width="37.42578125" style="136" customWidth="1"/>
    <col min="32" max="33" width="17.140625" style="136" customWidth="1"/>
    <col min="34" max="34" width="16.140625" style="136" customWidth="1"/>
    <col min="35" max="35" width="17.140625" style="136" customWidth="1"/>
    <col min="36" max="36" width="26" style="136" customWidth="1"/>
    <col min="37" max="37" width="37.42578125" style="136" customWidth="1"/>
    <col min="38" max="39" width="17.140625" style="136" customWidth="1"/>
    <col min="40" max="40" width="22.28515625" style="136" customWidth="1"/>
    <col min="41" max="41" width="17.140625" style="136" customWidth="1"/>
    <col min="42" max="42" width="26" style="136" customWidth="1"/>
    <col min="43" max="43" width="23.5703125" style="136" customWidth="1"/>
    <col min="44" max="44" width="16" style="136" customWidth="1"/>
    <col min="45" max="45" width="46.85546875" style="136" customWidth="1"/>
    <col min="46" max="46" width="15.5703125" style="136" customWidth="1"/>
    <col min="47" max="47" width="17.140625" style="136" customWidth="1"/>
    <col min="48" max="48" width="26" style="136" customWidth="1"/>
    <col min="49" max="49" width="37.42578125" style="136" customWidth="1"/>
    <col min="50" max="51" width="17.140625" style="136" customWidth="1"/>
    <col min="52" max="52" width="19" style="136" customWidth="1"/>
    <col min="53" max="53" width="17.140625" style="136" customWidth="1"/>
    <col min="54" max="54" width="16.7109375" style="133" customWidth="1"/>
    <col min="55" max="55" width="30.42578125" style="136" customWidth="1"/>
    <col min="56" max="56" width="15.7109375" style="136" customWidth="1"/>
    <col min="57" max="57" width="18" style="169" customWidth="1"/>
    <col min="58" max="58" width="26.5703125" style="136" customWidth="1"/>
    <col min="59" max="59" width="18.7109375" style="136" customWidth="1"/>
    <col min="60" max="60" width="30.42578125" style="136" customWidth="1"/>
    <col min="61" max="61" width="40.140625" style="136" customWidth="1"/>
    <col min="62" max="62" width="18" style="169" customWidth="1"/>
    <col min="63" max="63" width="28.42578125" style="136" customWidth="1"/>
    <col min="64" max="64" width="20.28515625" style="136" customWidth="1"/>
    <col min="65" max="68" width="23.42578125" style="136" customWidth="1"/>
    <col min="69" max="69" width="22.7109375" style="136" customWidth="1"/>
    <col min="70" max="70" width="14.5703125" style="136" customWidth="1"/>
    <col min="71" max="71" width="17.140625" style="136" customWidth="1"/>
    <col min="72" max="74" width="23.42578125" style="133" customWidth="1"/>
    <col min="75" max="75" width="22.7109375" style="133" customWidth="1"/>
    <col min="76" max="76" width="27.140625" style="133" customWidth="1"/>
    <col min="77" max="77" width="23.42578125" style="136" customWidth="1"/>
    <col min="78" max="83" width="22.7109375" style="136" customWidth="1"/>
    <col min="84" max="84" width="21.42578125" style="136" customWidth="1"/>
    <col min="85" max="85" width="34.7109375" style="136" customWidth="1"/>
    <col min="86" max="86" width="25.7109375" style="136" customWidth="1"/>
    <col min="87" max="87" width="19.140625" style="136" customWidth="1"/>
    <col min="88" max="88" width="16.28515625" style="136" customWidth="1"/>
    <col min="89" max="89" width="20.85546875" style="136" customWidth="1"/>
    <col min="90" max="90" width="24.28515625" style="136" customWidth="1"/>
    <col min="91" max="91" width="37.28515625" style="136" customWidth="1"/>
    <col min="92" max="92" width="17" style="136" customWidth="1"/>
    <col min="93" max="93" width="44.5703125" style="136" customWidth="1"/>
    <col min="94" max="94" width="37.42578125" style="136" customWidth="1"/>
    <col min="95" max="16384" width="11.42578125" style="136"/>
  </cols>
  <sheetData>
    <row r="1" spans="1:96" ht="15.75" customHeight="1" x14ac:dyDescent="0.25">
      <c r="A1" s="2"/>
      <c r="B1" s="2"/>
      <c r="C1" s="2"/>
      <c r="D1" s="2"/>
      <c r="E1" s="3"/>
      <c r="F1" s="33"/>
      <c r="G1" s="2"/>
      <c r="H1" s="2"/>
      <c r="I1" s="2"/>
      <c r="J1" s="2"/>
      <c r="K1" s="2"/>
      <c r="L1" s="4"/>
      <c r="M1" s="38"/>
      <c r="N1" s="27"/>
      <c r="O1" s="27"/>
      <c r="P1" s="27"/>
      <c r="Q1" s="27"/>
      <c r="R1" s="28"/>
      <c r="S1" s="2"/>
      <c r="T1" s="4"/>
      <c r="U1" s="4"/>
      <c r="V1" s="4"/>
      <c r="W1" s="752" t="s">
        <v>77</v>
      </c>
      <c r="X1" s="753"/>
      <c r="Y1" s="753"/>
      <c r="Z1" s="753"/>
      <c r="AA1" s="753"/>
      <c r="AB1" s="753"/>
      <c r="AC1" s="752" t="s">
        <v>78</v>
      </c>
      <c r="AD1" s="753" t="s">
        <v>79</v>
      </c>
      <c r="AE1" s="753"/>
      <c r="AF1" s="753"/>
      <c r="AG1" s="753"/>
      <c r="AH1" s="753"/>
      <c r="AI1" s="752" t="s">
        <v>80</v>
      </c>
      <c r="AJ1" s="753" t="s">
        <v>81</v>
      </c>
      <c r="AK1" s="753"/>
      <c r="AL1" s="753"/>
      <c r="AM1" s="753"/>
      <c r="AN1" s="753"/>
      <c r="AO1" s="752" t="s">
        <v>82</v>
      </c>
      <c r="AP1" s="753" t="s">
        <v>83</v>
      </c>
      <c r="AQ1" s="753"/>
      <c r="AR1" s="753"/>
      <c r="AS1" s="753"/>
      <c r="AT1" s="753"/>
      <c r="AU1" s="752" t="s">
        <v>84</v>
      </c>
      <c r="AV1" s="753" t="s">
        <v>85</v>
      </c>
      <c r="AW1" s="753"/>
      <c r="AX1" s="753"/>
      <c r="AY1" s="753"/>
      <c r="AZ1" s="753"/>
      <c r="BA1" s="752" t="s">
        <v>86</v>
      </c>
      <c r="BB1" s="753" t="s">
        <v>87</v>
      </c>
      <c r="BC1" s="753"/>
      <c r="BD1" s="753"/>
      <c r="BE1" s="753"/>
      <c r="BF1" s="753"/>
      <c r="BG1" s="752" t="s">
        <v>88</v>
      </c>
      <c r="BH1" s="753" t="s">
        <v>89</v>
      </c>
      <c r="BI1" s="753"/>
      <c r="BJ1" s="753"/>
      <c r="BK1" s="753"/>
      <c r="BL1" s="753"/>
      <c r="BM1" s="752" t="s">
        <v>90</v>
      </c>
      <c r="BN1" s="753" t="s">
        <v>91</v>
      </c>
      <c r="BO1" s="753"/>
      <c r="BP1" s="753"/>
      <c r="BQ1" s="753"/>
      <c r="BR1" s="753"/>
      <c r="BS1" s="752" t="s">
        <v>92</v>
      </c>
      <c r="BT1" s="753" t="s">
        <v>93</v>
      </c>
      <c r="BU1" s="753"/>
      <c r="BV1" s="753"/>
      <c r="BW1" s="753"/>
      <c r="BX1" s="753"/>
      <c r="BY1" s="752" t="s">
        <v>94</v>
      </c>
      <c r="BZ1" s="753" t="s">
        <v>95</v>
      </c>
      <c r="CA1" s="753"/>
      <c r="CB1" s="753"/>
      <c r="CC1" s="753"/>
      <c r="CD1" s="753"/>
      <c r="CE1" s="752" t="s">
        <v>96</v>
      </c>
      <c r="CF1" s="753" t="s">
        <v>97</v>
      </c>
      <c r="CG1" s="753"/>
      <c r="CH1" s="753"/>
      <c r="CI1" s="753"/>
      <c r="CJ1" s="753"/>
      <c r="CK1" s="752" t="s">
        <v>98</v>
      </c>
      <c r="CL1" s="753" t="s">
        <v>99</v>
      </c>
      <c r="CM1" s="753"/>
      <c r="CN1" s="753"/>
      <c r="CO1" s="753"/>
      <c r="CP1" s="753"/>
      <c r="CQ1" s="4"/>
      <c r="CR1" s="4"/>
    </row>
    <row r="2" spans="1:96" s="133" customFormat="1" ht="49.5" x14ac:dyDescent="0.25">
      <c r="A2" s="6" t="s">
        <v>100</v>
      </c>
      <c r="B2" s="6" t="s">
        <v>101</v>
      </c>
      <c r="C2" s="6" t="s">
        <v>102</v>
      </c>
      <c r="D2" s="6" t="s">
        <v>103</v>
      </c>
      <c r="E2" s="6" t="s">
        <v>1</v>
      </c>
      <c r="F2" s="6" t="s">
        <v>104</v>
      </c>
      <c r="G2" s="7" t="s">
        <v>105</v>
      </c>
      <c r="H2" s="7" t="s">
        <v>106</v>
      </c>
      <c r="I2" s="7" t="s">
        <v>107</v>
      </c>
      <c r="J2" s="6" t="s">
        <v>2</v>
      </c>
      <c r="K2" s="6" t="s">
        <v>3</v>
      </c>
      <c r="L2" s="6" t="s">
        <v>108</v>
      </c>
      <c r="M2" s="6" t="s">
        <v>109</v>
      </c>
      <c r="N2" s="6" t="s">
        <v>110</v>
      </c>
      <c r="O2" s="6" t="s">
        <v>111</v>
      </c>
      <c r="P2" s="6" t="s">
        <v>112</v>
      </c>
      <c r="Q2" s="6" t="s">
        <v>113</v>
      </c>
      <c r="R2" s="6" t="s">
        <v>52</v>
      </c>
      <c r="S2" s="6" t="s">
        <v>114</v>
      </c>
      <c r="T2" s="7" t="s">
        <v>115</v>
      </c>
      <c r="U2" s="7" t="s">
        <v>101</v>
      </c>
      <c r="V2" s="17" t="s">
        <v>116</v>
      </c>
      <c r="W2" s="19" t="s">
        <v>117</v>
      </c>
      <c r="X2" s="18" t="s">
        <v>118</v>
      </c>
      <c r="Y2" s="18" t="s">
        <v>119</v>
      </c>
      <c r="Z2" s="18" t="s">
        <v>120</v>
      </c>
      <c r="AA2" s="18" t="s">
        <v>121</v>
      </c>
      <c r="AB2" s="18" t="s">
        <v>122</v>
      </c>
      <c r="AC2" s="19" t="s">
        <v>117</v>
      </c>
      <c r="AD2" s="18" t="s">
        <v>118</v>
      </c>
      <c r="AE2" s="18" t="s">
        <v>119</v>
      </c>
      <c r="AF2" s="18" t="s">
        <v>120</v>
      </c>
      <c r="AG2" s="18" t="s">
        <v>121</v>
      </c>
      <c r="AH2" s="18" t="s">
        <v>122</v>
      </c>
      <c r="AI2" s="19" t="s">
        <v>117</v>
      </c>
      <c r="AJ2" s="18" t="s">
        <v>118</v>
      </c>
      <c r="AK2" s="18" t="s">
        <v>119</v>
      </c>
      <c r="AL2" s="18" t="s">
        <v>120</v>
      </c>
      <c r="AM2" s="18" t="s">
        <v>121</v>
      </c>
      <c r="AN2" s="18" t="s">
        <v>122</v>
      </c>
      <c r="AO2" s="19" t="s">
        <v>117</v>
      </c>
      <c r="AP2" s="18" t="s">
        <v>118</v>
      </c>
      <c r="AQ2" s="18" t="s">
        <v>119</v>
      </c>
      <c r="AR2" s="18" t="s">
        <v>120</v>
      </c>
      <c r="AS2" s="18" t="s">
        <v>121</v>
      </c>
      <c r="AT2" s="18" t="s">
        <v>122</v>
      </c>
      <c r="AU2" s="19" t="s">
        <v>117</v>
      </c>
      <c r="AV2" s="18" t="s">
        <v>118</v>
      </c>
      <c r="AW2" s="18" t="s">
        <v>119</v>
      </c>
      <c r="AX2" s="18" t="s">
        <v>120</v>
      </c>
      <c r="AY2" s="18" t="s">
        <v>121</v>
      </c>
      <c r="AZ2" s="18" t="s">
        <v>122</v>
      </c>
      <c r="BA2" s="19" t="s">
        <v>117</v>
      </c>
      <c r="BB2" s="18" t="s">
        <v>118</v>
      </c>
      <c r="BC2" s="18" t="s">
        <v>119</v>
      </c>
      <c r="BD2" s="59" t="s">
        <v>120</v>
      </c>
      <c r="BE2" s="63" t="s">
        <v>121</v>
      </c>
      <c r="BF2" s="18" t="s">
        <v>122</v>
      </c>
      <c r="BG2" s="66" t="s">
        <v>117</v>
      </c>
      <c r="BH2" s="67" t="s">
        <v>118</v>
      </c>
      <c r="BI2" s="67" t="s">
        <v>119</v>
      </c>
      <c r="BJ2" s="96" t="s">
        <v>120</v>
      </c>
      <c r="BK2" s="97" t="s">
        <v>121</v>
      </c>
      <c r="BL2" s="89" t="s">
        <v>122</v>
      </c>
      <c r="BM2" s="90" t="s">
        <v>117</v>
      </c>
      <c r="BN2" s="67" t="s">
        <v>118</v>
      </c>
      <c r="BO2" s="67" t="s">
        <v>119</v>
      </c>
      <c r="BP2" s="96" t="s">
        <v>120</v>
      </c>
      <c r="BQ2" s="97" t="s">
        <v>121</v>
      </c>
      <c r="BR2" s="89" t="s">
        <v>122</v>
      </c>
      <c r="BS2" s="90" t="s">
        <v>117</v>
      </c>
      <c r="BT2" s="89" t="s">
        <v>118</v>
      </c>
      <c r="BU2" s="106" t="s">
        <v>119</v>
      </c>
      <c r="BV2" s="106" t="s">
        <v>120</v>
      </c>
      <c r="BW2" s="106" t="s">
        <v>121</v>
      </c>
      <c r="BX2" s="106" t="s">
        <v>122</v>
      </c>
      <c r="BY2" s="90" t="s">
        <v>117</v>
      </c>
      <c r="BZ2" s="89" t="s">
        <v>118</v>
      </c>
      <c r="CA2" s="89" t="s">
        <v>119</v>
      </c>
      <c r="CB2" s="107" t="s">
        <v>120</v>
      </c>
      <c r="CC2" s="107" t="s">
        <v>121</v>
      </c>
      <c r="CD2" s="107" t="s">
        <v>122</v>
      </c>
      <c r="CE2" s="90" t="s">
        <v>117</v>
      </c>
      <c r="CF2" s="89" t="s">
        <v>118</v>
      </c>
      <c r="CG2" s="89" t="s">
        <v>119</v>
      </c>
      <c r="CH2" s="107" t="s">
        <v>120</v>
      </c>
      <c r="CI2" s="107" t="s">
        <v>121</v>
      </c>
      <c r="CJ2" s="107" t="s">
        <v>122</v>
      </c>
      <c r="CK2" s="90" t="s">
        <v>117</v>
      </c>
      <c r="CL2" s="89" t="s">
        <v>118</v>
      </c>
      <c r="CM2" s="89" t="s">
        <v>119</v>
      </c>
      <c r="CN2" s="107" t="s">
        <v>120</v>
      </c>
      <c r="CO2" s="107" t="s">
        <v>121</v>
      </c>
      <c r="CP2" s="107" t="s">
        <v>122</v>
      </c>
      <c r="CQ2" s="2"/>
      <c r="CR2" s="2"/>
    </row>
    <row r="3" spans="1:96" ht="115.5" customHeight="1" x14ac:dyDescent="0.25">
      <c r="A3" s="8">
        <v>1</v>
      </c>
      <c r="B3" s="8" t="s">
        <v>123</v>
      </c>
      <c r="C3" s="8" t="s">
        <v>124</v>
      </c>
      <c r="D3" s="8" t="s">
        <v>125</v>
      </c>
      <c r="E3" s="29" t="s">
        <v>19</v>
      </c>
      <c r="F3" s="29" t="s">
        <v>126</v>
      </c>
      <c r="G3" s="9" t="s">
        <v>127</v>
      </c>
      <c r="H3" s="9" t="s">
        <v>128</v>
      </c>
      <c r="I3" s="9" t="s">
        <v>129</v>
      </c>
      <c r="J3" s="9" t="s">
        <v>20</v>
      </c>
      <c r="K3" s="10" t="s">
        <v>21</v>
      </c>
      <c r="L3" s="11">
        <v>38585482</v>
      </c>
      <c r="M3" s="12">
        <v>2021</v>
      </c>
      <c r="N3" s="11">
        <v>49000000</v>
      </c>
      <c r="O3" s="11">
        <v>56300000</v>
      </c>
      <c r="P3" s="11">
        <v>63000000</v>
      </c>
      <c r="Q3" s="11">
        <v>71383142</v>
      </c>
      <c r="R3" s="11">
        <v>71383142</v>
      </c>
      <c r="S3" s="11">
        <v>120</v>
      </c>
      <c r="T3" s="9" t="s">
        <v>130</v>
      </c>
      <c r="U3" s="9" t="s">
        <v>131</v>
      </c>
      <c r="V3" s="9" t="s">
        <v>132</v>
      </c>
      <c r="W3" s="49" t="s">
        <v>133</v>
      </c>
      <c r="X3" s="13" t="s">
        <v>134</v>
      </c>
      <c r="Y3" s="13" t="s">
        <v>135</v>
      </c>
      <c r="Z3" s="13" t="s">
        <v>136</v>
      </c>
      <c r="AA3" s="13" t="s">
        <v>137</v>
      </c>
      <c r="AB3" s="30" t="s">
        <v>138</v>
      </c>
      <c r="AC3" s="49" t="s">
        <v>133</v>
      </c>
      <c r="AD3" s="46" t="s">
        <v>139</v>
      </c>
      <c r="AE3" s="13" t="s">
        <v>135</v>
      </c>
      <c r="AF3" s="13" t="s">
        <v>136</v>
      </c>
      <c r="AG3" s="13" t="s">
        <v>140</v>
      </c>
      <c r="AH3" s="30" t="s">
        <v>138</v>
      </c>
      <c r="AI3" s="517">
        <v>47478852</v>
      </c>
      <c r="AJ3" s="46" t="s">
        <v>141</v>
      </c>
      <c r="AK3" s="13" t="s">
        <v>142</v>
      </c>
      <c r="AL3" s="13" t="s">
        <v>136</v>
      </c>
      <c r="AM3" s="13" t="s">
        <v>143</v>
      </c>
      <c r="AN3" s="30" t="s">
        <v>144</v>
      </c>
      <c r="AO3" s="49" t="s">
        <v>133</v>
      </c>
      <c r="AP3" s="530" t="s">
        <v>145</v>
      </c>
      <c r="AQ3" s="13" t="s">
        <v>142</v>
      </c>
      <c r="AR3" s="13" t="s">
        <v>136</v>
      </c>
      <c r="AS3" s="46" t="s">
        <v>146</v>
      </c>
      <c r="AT3" s="30" t="s">
        <v>138</v>
      </c>
      <c r="AU3" s="49" t="s">
        <v>133</v>
      </c>
      <c r="AV3" s="46" t="s">
        <v>147</v>
      </c>
      <c r="AW3" s="13" t="s">
        <v>142</v>
      </c>
      <c r="AX3" s="13" t="s">
        <v>136</v>
      </c>
      <c r="AY3" s="13" t="s">
        <v>148</v>
      </c>
      <c r="AZ3" s="30" t="s">
        <v>138</v>
      </c>
      <c r="BA3" s="519">
        <v>48242968</v>
      </c>
      <c r="BB3" s="13" t="s">
        <v>149</v>
      </c>
      <c r="BC3" s="13" t="s">
        <v>142</v>
      </c>
      <c r="BD3" s="13" t="s">
        <v>136</v>
      </c>
      <c r="BE3" s="13" t="s">
        <v>150</v>
      </c>
      <c r="BF3" s="518" t="s">
        <v>151</v>
      </c>
      <c r="BG3" s="49" t="s">
        <v>133</v>
      </c>
      <c r="BH3" s="13" t="s">
        <v>152</v>
      </c>
      <c r="BI3" s="13" t="s">
        <v>142</v>
      </c>
      <c r="BJ3" s="13" t="s">
        <v>136</v>
      </c>
      <c r="BK3" s="13" t="s">
        <v>153</v>
      </c>
      <c r="BL3" s="529" t="s">
        <v>138</v>
      </c>
      <c r="BM3" s="521" t="s">
        <v>133</v>
      </c>
      <c r="BN3" s="13" t="s">
        <v>154</v>
      </c>
      <c r="BO3" s="13" t="s">
        <v>142</v>
      </c>
      <c r="BP3" s="13" t="s">
        <v>136</v>
      </c>
      <c r="BQ3" s="49" t="s">
        <v>155</v>
      </c>
      <c r="BR3" s="522" t="s">
        <v>138</v>
      </c>
      <c r="BS3" s="523">
        <v>49672995</v>
      </c>
      <c r="BT3" s="35" t="s">
        <v>156</v>
      </c>
      <c r="BU3" s="13" t="s">
        <v>142</v>
      </c>
      <c r="BV3" s="13" t="s">
        <v>136</v>
      </c>
      <c r="BW3" s="49" t="s">
        <v>157</v>
      </c>
      <c r="BX3" s="30" t="s">
        <v>158</v>
      </c>
      <c r="BY3" s="524" t="s">
        <v>133</v>
      </c>
      <c r="BZ3" s="47" t="s">
        <v>154</v>
      </c>
      <c r="CA3" s="13" t="s">
        <v>142</v>
      </c>
      <c r="CB3" s="13" t="s">
        <v>136</v>
      </c>
      <c r="CC3" s="384" t="s">
        <v>159</v>
      </c>
      <c r="CD3" s="526" t="s">
        <v>138</v>
      </c>
      <c r="CE3" s="524" t="s">
        <v>133</v>
      </c>
      <c r="CF3" s="47" t="s">
        <v>154</v>
      </c>
      <c r="CG3" s="13" t="s">
        <v>142</v>
      </c>
      <c r="CH3" s="13" t="s">
        <v>136</v>
      </c>
      <c r="CI3" s="384" t="s">
        <v>160</v>
      </c>
      <c r="CJ3" s="526" t="s">
        <v>138</v>
      </c>
      <c r="CK3" s="527">
        <v>51126613</v>
      </c>
      <c r="CL3" s="47" t="s">
        <v>161</v>
      </c>
      <c r="CM3" s="13" t="s">
        <v>142</v>
      </c>
      <c r="CN3" s="13" t="s">
        <v>136</v>
      </c>
      <c r="CO3" s="384" t="s">
        <v>162</v>
      </c>
      <c r="CP3" s="518" t="s">
        <v>163</v>
      </c>
      <c r="CQ3" s="4"/>
      <c r="CR3" s="4"/>
    </row>
    <row r="4" spans="1:96" ht="88.5" customHeight="1" x14ac:dyDescent="0.3">
      <c r="A4" s="8">
        <v>2</v>
      </c>
      <c r="B4" s="8" t="s">
        <v>123</v>
      </c>
      <c r="C4" s="8" t="s">
        <v>124</v>
      </c>
      <c r="D4" s="8" t="s">
        <v>125</v>
      </c>
      <c r="E4" s="29" t="s">
        <v>24</v>
      </c>
      <c r="F4" s="29" t="s">
        <v>164</v>
      </c>
      <c r="G4" s="9" t="s">
        <v>127</v>
      </c>
      <c r="H4" s="9" t="s">
        <v>128</v>
      </c>
      <c r="I4" s="9" t="s">
        <v>165</v>
      </c>
      <c r="J4" s="9" t="s">
        <v>20</v>
      </c>
      <c r="K4" s="10" t="s">
        <v>21</v>
      </c>
      <c r="L4" s="11">
        <v>30100000</v>
      </c>
      <c r="M4" s="12">
        <v>2021</v>
      </c>
      <c r="N4" s="11">
        <v>39900000</v>
      </c>
      <c r="O4" s="11">
        <v>46800000</v>
      </c>
      <c r="P4" s="11">
        <v>53000000</v>
      </c>
      <c r="Q4" s="11">
        <v>61400000</v>
      </c>
      <c r="R4" s="11">
        <v>61400000</v>
      </c>
      <c r="S4" s="11">
        <v>120</v>
      </c>
      <c r="T4" s="9" t="s">
        <v>130</v>
      </c>
      <c r="U4" s="9" t="s">
        <v>131</v>
      </c>
      <c r="V4" s="9" t="s">
        <v>132</v>
      </c>
      <c r="W4" s="13" t="s">
        <v>133</v>
      </c>
      <c r="X4" s="13" t="s">
        <v>166</v>
      </c>
      <c r="Y4" s="13" t="s">
        <v>135</v>
      </c>
      <c r="Z4" s="13" t="s">
        <v>136</v>
      </c>
      <c r="AA4" s="13" t="s">
        <v>167</v>
      </c>
      <c r="AB4" s="30" t="s">
        <v>138</v>
      </c>
      <c r="AC4" s="49" t="s">
        <v>133</v>
      </c>
      <c r="AD4" s="13" t="s">
        <v>168</v>
      </c>
      <c r="AE4" s="13" t="s">
        <v>135</v>
      </c>
      <c r="AF4" s="13" t="s">
        <v>136</v>
      </c>
      <c r="AG4" s="13" t="s">
        <v>169</v>
      </c>
      <c r="AH4" s="30" t="s">
        <v>138</v>
      </c>
      <c r="AI4" s="49">
        <v>34702864</v>
      </c>
      <c r="AJ4" s="13" t="s">
        <v>170</v>
      </c>
      <c r="AK4" s="13" t="s">
        <v>142</v>
      </c>
      <c r="AL4" s="13" t="s">
        <v>136</v>
      </c>
      <c r="AM4" s="13" t="s">
        <v>171</v>
      </c>
      <c r="AN4" s="30" t="s">
        <v>138</v>
      </c>
      <c r="AO4" s="49" t="s">
        <v>133</v>
      </c>
      <c r="AP4" s="64" t="s">
        <v>172</v>
      </c>
      <c r="AQ4" s="13" t="s">
        <v>142</v>
      </c>
      <c r="AR4" s="13" t="s">
        <v>136</v>
      </c>
      <c r="AS4" s="13" t="s">
        <v>173</v>
      </c>
      <c r="AT4" s="30" t="s">
        <v>138</v>
      </c>
      <c r="AU4" s="49" t="s">
        <v>133</v>
      </c>
      <c r="AV4" s="13" t="s">
        <v>174</v>
      </c>
      <c r="AW4" s="13" t="s">
        <v>142</v>
      </c>
      <c r="AX4" s="13" t="s">
        <v>136</v>
      </c>
      <c r="AY4" s="13" t="s">
        <v>175</v>
      </c>
      <c r="AZ4" s="30" t="s">
        <v>138</v>
      </c>
      <c r="BA4" s="49">
        <v>36295145</v>
      </c>
      <c r="BB4" s="13" t="s">
        <v>176</v>
      </c>
      <c r="BC4" s="13" t="s">
        <v>142</v>
      </c>
      <c r="BD4" s="13" t="s">
        <v>136</v>
      </c>
      <c r="BE4" s="13" t="s">
        <v>177</v>
      </c>
      <c r="BF4" s="528" t="s">
        <v>138</v>
      </c>
      <c r="BG4" s="49" t="s">
        <v>133</v>
      </c>
      <c r="BH4" s="13" t="s">
        <v>178</v>
      </c>
      <c r="BI4" s="13" t="s">
        <v>142</v>
      </c>
      <c r="BJ4" s="13" t="s">
        <v>136</v>
      </c>
      <c r="BK4" s="13" t="s">
        <v>179</v>
      </c>
      <c r="BL4" s="520" t="s">
        <v>138</v>
      </c>
      <c r="BM4" s="521" t="s">
        <v>133</v>
      </c>
      <c r="BN4" s="13" t="s">
        <v>180</v>
      </c>
      <c r="BO4" s="13" t="s">
        <v>142</v>
      </c>
      <c r="BP4" s="13" t="s">
        <v>136</v>
      </c>
      <c r="BQ4" s="49" t="s">
        <v>181</v>
      </c>
      <c r="BR4" s="528" t="s">
        <v>138</v>
      </c>
      <c r="BS4" s="524">
        <v>38442919</v>
      </c>
      <c r="BT4" s="35" t="s">
        <v>182</v>
      </c>
      <c r="BU4" s="13" t="s">
        <v>142</v>
      </c>
      <c r="BV4" s="13" t="s">
        <v>136</v>
      </c>
      <c r="BW4" s="49" t="s">
        <v>183</v>
      </c>
      <c r="BX4" s="555" t="s">
        <v>138</v>
      </c>
      <c r="BY4" s="524" t="s">
        <v>133</v>
      </c>
      <c r="BZ4" s="124" t="s">
        <v>184</v>
      </c>
      <c r="CA4" s="114" t="s">
        <v>142</v>
      </c>
      <c r="CB4" s="124" t="s">
        <v>136</v>
      </c>
      <c r="CC4" s="127" t="s">
        <v>185</v>
      </c>
      <c r="CD4" s="558" t="s">
        <v>138</v>
      </c>
      <c r="CE4" s="524" t="s">
        <v>133</v>
      </c>
      <c r="CF4" s="124" t="s">
        <v>184</v>
      </c>
      <c r="CG4" s="114" t="s">
        <v>142</v>
      </c>
      <c r="CH4" s="124" t="s">
        <v>136</v>
      </c>
      <c r="CI4" s="127" t="s">
        <v>186</v>
      </c>
      <c r="CJ4" s="558" t="s">
        <v>138</v>
      </c>
      <c r="CK4" s="524">
        <v>40356261</v>
      </c>
      <c r="CL4" s="124" t="s">
        <v>187</v>
      </c>
      <c r="CM4" s="114" t="s">
        <v>142</v>
      </c>
      <c r="CN4" s="124" t="s">
        <v>136</v>
      </c>
      <c r="CO4" s="127" t="s">
        <v>188</v>
      </c>
      <c r="CP4" s="558" t="s">
        <v>138</v>
      </c>
      <c r="CQ4" s="4"/>
      <c r="CR4" s="4"/>
    </row>
    <row r="5" spans="1:96" ht="88.5" customHeight="1" x14ac:dyDescent="0.3">
      <c r="A5" s="8">
        <v>3</v>
      </c>
      <c r="B5" s="8" t="s">
        <v>123</v>
      </c>
      <c r="C5" s="8" t="s">
        <v>124</v>
      </c>
      <c r="D5" s="8" t="s">
        <v>125</v>
      </c>
      <c r="E5" s="29" t="s">
        <v>189</v>
      </c>
      <c r="F5" s="29" t="s">
        <v>190</v>
      </c>
      <c r="G5" s="9" t="s">
        <v>127</v>
      </c>
      <c r="H5" s="9" t="s">
        <v>128</v>
      </c>
      <c r="I5" s="9" t="s">
        <v>165</v>
      </c>
      <c r="J5" s="9" t="s">
        <v>26</v>
      </c>
      <c r="K5" s="10" t="s">
        <v>21</v>
      </c>
      <c r="L5" s="15">
        <v>0.73029999999999995</v>
      </c>
      <c r="M5" s="12">
        <v>2021</v>
      </c>
      <c r="N5" s="15">
        <v>0.76</v>
      </c>
      <c r="O5" s="15">
        <v>0.79</v>
      </c>
      <c r="P5" s="15">
        <v>0.82</v>
      </c>
      <c r="Q5" s="15">
        <v>0.85</v>
      </c>
      <c r="R5" s="15">
        <v>0.85</v>
      </c>
      <c r="S5" s="11">
        <v>120</v>
      </c>
      <c r="T5" s="9" t="s">
        <v>130</v>
      </c>
      <c r="U5" s="9" t="s">
        <v>131</v>
      </c>
      <c r="V5" s="9" t="s">
        <v>132</v>
      </c>
      <c r="W5" s="13" t="s">
        <v>133</v>
      </c>
      <c r="X5" s="13" t="s">
        <v>191</v>
      </c>
      <c r="Y5" s="13" t="s">
        <v>135</v>
      </c>
      <c r="Z5" s="13" t="s">
        <v>136</v>
      </c>
      <c r="AA5" s="13" t="s">
        <v>137</v>
      </c>
      <c r="AB5" s="30" t="s">
        <v>138</v>
      </c>
      <c r="AC5" s="49" t="s">
        <v>133</v>
      </c>
      <c r="AD5" s="13" t="s">
        <v>192</v>
      </c>
      <c r="AE5" s="13" t="s">
        <v>135</v>
      </c>
      <c r="AF5" s="13" t="s">
        <v>136</v>
      </c>
      <c r="AG5" s="13" t="s">
        <v>140</v>
      </c>
      <c r="AH5" s="30" t="s">
        <v>138</v>
      </c>
      <c r="AI5" s="49" t="s">
        <v>133</v>
      </c>
      <c r="AJ5" s="13" t="s">
        <v>141</v>
      </c>
      <c r="AK5" s="13" t="s">
        <v>142</v>
      </c>
      <c r="AL5" s="13" t="s">
        <v>136</v>
      </c>
      <c r="AM5" s="13" t="s">
        <v>143</v>
      </c>
      <c r="AN5" s="30" t="s">
        <v>138</v>
      </c>
      <c r="AO5" s="49" t="s">
        <v>133</v>
      </c>
      <c r="AP5" s="13" t="s">
        <v>193</v>
      </c>
      <c r="AQ5" s="13" t="s">
        <v>142</v>
      </c>
      <c r="AR5" s="13" t="s">
        <v>136</v>
      </c>
      <c r="AS5" s="13" t="s">
        <v>194</v>
      </c>
      <c r="AT5" s="30" t="s">
        <v>138</v>
      </c>
      <c r="AU5" s="49" t="s">
        <v>133</v>
      </c>
      <c r="AV5" s="13" t="s">
        <v>147</v>
      </c>
      <c r="AW5" s="13" t="s">
        <v>142</v>
      </c>
      <c r="AX5" s="13" t="s">
        <v>136</v>
      </c>
      <c r="AY5" s="13" t="s">
        <v>195</v>
      </c>
      <c r="AZ5" s="30" t="s">
        <v>138</v>
      </c>
      <c r="BA5" s="49" t="s">
        <v>133</v>
      </c>
      <c r="BB5" s="13" t="s">
        <v>149</v>
      </c>
      <c r="BC5" s="13" t="s">
        <v>142</v>
      </c>
      <c r="BD5" s="13" t="s">
        <v>136</v>
      </c>
      <c r="BE5" s="13" t="s">
        <v>196</v>
      </c>
      <c r="BF5" s="528" t="s">
        <v>138</v>
      </c>
      <c r="BG5" s="49" t="s">
        <v>133</v>
      </c>
      <c r="BH5" s="13" t="s">
        <v>152</v>
      </c>
      <c r="BI5" s="13" t="s">
        <v>142</v>
      </c>
      <c r="BJ5" s="13" t="s">
        <v>136</v>
      </c>
      <c r="BK5" s="13" t="s">
        <v>197</v>
      </c>
      <c r="BL5" s="520" t="s">
        <v>138</v>
      </c>
      <c r="BM5" s="521" t="s">
        <v>133</v>
      </c>
      <c r="BN5" s="13" t="s">
        <v>154</v>
      </c>
      <c r="BO5" s="13" t="s">
        <v>142</v>
      </c>
      <c r="BP5" s="13" t="s">
        <v>136</v>
      </c>
      <c r="BQ5" s="49" t="s">
        <v>155</v>
      </c>
      <c r="BR5" s="522" t="s">
        <v>138</v>
      </c>
      <c r="BS5" s="524" t="s">
        <v>133</v>
      </c>
      <c r="BT5" s="13" t="s">
        <v>154</v>
      </c>
      <c r="BU5" s="13" t="s">
        <v>142</v>
      </c>
      <c r="BV5" s="13" t="s">
        <v>136</v>
      </c>
      <c r="BW5" s="49" t="s">
        <v>198</v>
      </c>
      <c r="BX5" s="555" t="s">
        <v>138</v>
      </c>
      <c r="BY5" s="524" t="s">
        <v>133</v>
      </c>
      <c r="BZ5" s="124" t="s">
        <v>154</v>
      </c>
      <c r="CA5" s="13" t="s">
        <v>142</v>
      </c>
      <c r="CB5" s="124" t="s">
        <v>136</v>
      </c>
      <c r="CC5" s="127" t="s">
        <v>199</v>
      </c>
      <c r="CD5" s="525" t="s">
        <v>138</v>
      </c>
      <c r="CE5" s="524" t="s">
        <v>133</v>
      </c>
      <c r="CF5" s="124" t="s">
        <v>154</v>
      </c>
      <c r="CG5" s="13" t="s">
        <v>142</v>
      </c>
      <c r="CH5" s="124" t="s">
        <v>136</v>
      </c>
      <c r="CI5" s="127" t="s">
        <v>200</v>
      </c>
      <c r="CJ5" s="526" t="s">
        <v>138</v>
      </c>
      <c r="CK5" s="524">
        <v>77.3</v>
      </c>
      <c r="CL5" s="124" t="s">
        <v>154</v>
      </c>
      <c r="CM5" s="13" t="s">
        <v>142</v>
      </c>
      <c r="CN5" s="124" t="s">
        <v>136</v>
      </c>
      <c r="CO5" s="127" t="s">
        <v>201</v>
      </c>
      <c r="CP5" s="562" t="s">
        <v>138</v>
      </c>
      <c r="CQ5" s="166"/>
      <c r="CR5" s="166"/>
    </row>
    <row r="6" spans="1:96" ht="88.5" customHeight="1" x14ac:dyDescent="0.25">
      <c r="A6" s="8">
        <v>4</v>
      </c>
      <c r="B6" s="8" t="s">
        <v>202</v>
      </c>
      <c r="C6" s="8" t="s">
        <v>30</v>
      </c>
      <c r="D6" s="8" t="s">
        <v>203</v>
      </c>
      <c r="E6" s="29" t="s">
        <v>28</v>
      </c>
      <c r="F6" s="29" t="s">
        <v>204</v>
      </c>
      <c r="G6" s="9" t="s">
        <v>127</v>
      </c>
      <c r="H6" s="9" t="s">
        <v>205</v>
      </c>
      <c r="I6" s="9" t="s">
        <v>165</v>
      </c>
      <c r="J6" s="9" t="s">
        <v>20</v>
      </c>
      <c r="K6" s="9" t="s">
        <v>14</v>
      </c>
      <c r="L6" s="11">
        <v>0</v>
      </c>
      <c r="M6" s="12" t="s">
        <v>136</v>
      </c>
      <c r="N6" s="11">
        <v>110000</v>
      </c>
      <c r="O6" s="11">
        <v>229000</v>
      </c>
      <c r="P6" s="11">
        <v>229000</v>
      </c>
      <c r="Q6" s="11">
        <v>229000</v>
      </c>
      <c r="R6" s="11">
        <f>+SUM(N6:Q6)</f>
        <v>797000</v>
      </c>
      <c r="S6" s="11">
        <v>30</v>
      </c>
      <c r="T6" s="9" t="s">
        <v>130</v>
      </c>
      <c r="U6" s="9" t="s">
        <v>206</v>
      </c>
      <c r="V6" s="9" t="s">
        <v>207</v>
      </c>
      <c r="W6" s="49" t="s">
        <v>133</v>
      </c>
      <c r="X6" s="13" t="s">
        <v>208</v>
      </c>
      <c r="Y6" s="13" t="s">
        <v>135</v>
      </c>
      <c r="Z6" s="13" t="s">
        <v>136</v>
      </c>
      <c r="AA6" s="13" t="s">
        <v>209</v>
      </c>
      <c r="AB6" s="30" t="s">
        <v>138</v>
      </c>
      <c r="AC6" s="49" t="s">
        <v>133</v>
      </c>
      <c r="AD6" s="13" t="s">
        <v>210</v>
      </c>
      <c r="AE6" s="13" t="s">
        <v>135</v>
      </c>
      <c r="AF6" s="13" t="s">
        <v>136</v>
      </c>
      <c r="AG6" s="13" t="s">
        <v>211</v>
      </c>
      <c r="AH6" s="30" t="s">
        <v>138</v>
      </c>
      <c r="AI6" s="49">
        <v>0</v>
      </c>
      <c r="AJ6" s="37" t="s">
        <v>212</v>
      </c>
      <c r="AK6" s="13" t="s">
        <v>135</v>
      </c>
      <c r="AL6" s="13" t="s">
        <v>136</v>
      </c>
      <c r="AM6" s="13" t="s">
        <v>213</v>
      </c>
      <c r="AN6" s="30" t="s">
        <v>138</v>
      </c>
      <c r="AO6" s="49" t="s">
        <v>133</v>
      </c>
      <c r="AP6" s="13" t="s">
        <v>214</v>
      </c>
      <c r="AQ6" s="13" t="s">
        <v>135</v>
      </c>
      <c r="AR6" s="23" t="s">
        <v>136</v>
      </c>
      <c r="AS6" s="42" t="s">
        <v>215</v>
      </c>
      <c r="AT6" s="30" t="s">
        <v>138</v>
      </c>
      <c r="AU6" s="49" t="s">
        <v>133</v>
      </c>
      <c r="AV6" s="13" t="s">
        <v>216</v>
      </c>
      <c r="AW6" s="13" t="s">
        <v>135</v>
      </c>
      <c r="AX6" s="54" t="s">
        <v>136</v>
      </c>
      <c r="AY6" s="55" t="s">
        <v>217</v>
      </c>
      <c r="AZ6" s="30" t="s">
        <v>138</v>
      </c>
      <c r="BA6" s="49">
        <v>1384</v>
      </c>
      <c r="BB6" s="60" t="s">
        <v>218</v>
      </c>
      <c r="BC6" s="13" t="s">
        <v>135</v>
      </c>
      <c r="BD6" s="13" t="s">
        <v>136</v>
      </c>
      <c r="BE6" s="13" t="s">
        <v>219</v>
      </c>
      <c r="BF6" s="528" t="s">
        <v>138</v>
      </c>
      <c r="BG6" s="49" t="s">
        <v>133</v>
      </c>
      <c r="BH6" s="13" t="s">
        <v>220</v>
      </c>
      <c r="BI6" s="69" t="s">
        <v>135</v>
      </c>
      <c r="BJ6" s="70" t="s">
        <v>136</v>
      </c>
      <c r="BK6" s="13" t="s">
        <v>221</v>
      </c>
      <c r="BL6" s="541" t="s">
        <v>138</v>
      </c>
      <c r="BM6" s="521" t="s">
        <v>133</v>
      </c>
      <c r="BN6" s="13" t="s">
        <v>222</v>
      </c>
      <c r="BO6" s="69" t="s">
        <v>223</v>
      </c>
      <c r="BP6" s="13" t="s">
        <v>224</v>
      </c>
      <c r="BQ6" s="49" t="s">
        <v>225</v>
      </c>
      <c r="BR6" s="541" t="s">
        <v>138</v>
      </c>
      <c r="BS6" s="524">
        <v>40144</v>
      </c>
      <c r="BT6" s="108" t="s">
        <v>226</v>
      </c>
      <c r="BU6" s="109" t="s">
        <v>227</v>
      </c>
      <c r="BV6" s="110" t="s">
        <v>224</v>
      </c>
      <c r="BW6" s="110" t="s">
        <v>228</v>
      </c>
      <c r="BX6" s="556" t="s">
        <v>138</v>
      </c>
      <c r="BY6" s="524" t="s">
        <v>133</v>
      </c>
      <c r="BZ6" s="117" t="s">
        <v>229</v>
      </c>
      <c r="CA6" s="115" t="s">
        <v>230</v>
      </c>
      <c r="CB6" s="118" t="s">
        <v>136</v>
      </c>
      <c r="CC6" s="118" t="s">
        <v>231</v>
      </c>
      <c r="CD6" s="559" t="s">
        <v>138</v>
      </c>
      <c r="CE6" s="524" t="s">
        <v>133</v>
      </c>
      <c r="CF6" s="121" t="s">
        <v>232</v>
      </c>
      <c r="CG6" s="119" t="s">
        <v>230</v>
      </c>
      <c r="CH6" s="121" t="s">
        <v>136</v>
      </c>
      <c r="CI6" s="120" t="s">
        <v>233</v>
      </c>
      <c r="CJ6" s="560" t="s">
        <v>138</v>
      </c>
      <c r="CK6" s="524">
        <v>195191</v>
      </c>
      <c r="CL6" s="549" t="s">
        <v>234</v>
      </c>
      <c r="CM6" s="550" t="s">
        <v>235</v>
      </c>
      <c r="CN6" s="551" t="s">
        <v>236</v>
      </c>
      <c r="CO6" s="131" t="s">
        <v>237</v>
      </c>
      <c r="CP6" s="563" t="s">
        <v>138</v>
      </c>
      <c r="CQ6" s="166"/>
      <c r="CR6" s="4"/>
    </row>
    <row r="7" spans="1:96" ht="88.5" customHeight="1" x14ac:dyDescent="0.3">
      <c r="A7" s="8">
        <v>5</v>
      </c>
      <c r="B7" s="8" t="s">
        <v>202</v>
      </c>
      <c r="C7" s="8" t="s">
        <v>16</v>
      </c>
      <c r="D7" s="8" t="s">
        <v>238</v>
      </c>
      <c r="E7" s="29" t="s">
        <v>31</v>
      </c>
      <c r="F7" s="29" t="s">
        <v>239</v>
      </c>
      <c r="G7" s="9" t="s">
        <v>127</v>
      </c>
      <c r="H7" s="9" t="s">
        <v>205</v>
      </c>
      <c r="I7" s="9" t="s">
        <v>165</v>
      </c>
      <c r="J7" s="9" t="s">
        <v>20</v>
      </c>
      <c r="K7" s="9" t="s">
        <v>14</v>
      </c>
      <c r="L7" s="11">
        <v>0</v>
      </c>
      <c r="M7" s="12" t="s">
        <v>136</v>
      </c>
      <c r="N7" s="11">
        <v>730000</v>
      </c>
      <c r="O7" s="11">
        <v>1057000</v>
      </c>
      <c r="P7" s="11">
        <v>1356500</v>
      </c>
      <c r="Q7" s="11">
        <v>1056500</v>
      </c>
      <c r="R7" s="11">
        <f>+SUM(N7:Q7)</f>
        <v>4200000</v>
      </c>
      <c r="S7" s="11">
        <v>30</v>
      </c>
      <c r="T7" s="9" t="s">
        <v>130</v>
      </c>
      <c r="U7" s="9" t="s">
        <v>206</v>
      </c>
      <c r="V7" s="9" t="s">
        <v>207</v>
      </c>
      <c r="W7" s="49" t="s">
        <v>133</v>
      </c>
      <c r="X7" s="13" t="s">
        <v>240</v>
      </c>
      <c r="Y7" s="13" t="s">
        <v>135</v>
      </c>
      <c r="Z7" s="13" t="s">
        <v>136</v>
      </c>
      <c r="AA7" s="13" t="s">
        <v>241</v>
      </c>
      <c r="AB7" s="30" t="s">
        <v>138</v>
      </c>
      <c r="AC7" s="49" t="s">
        <v>133</v>
      </c>
      <c r="AD7" s="13" t="s">
        <v>242</v>
      </c>
      <c r="AE7" s="13" t="s">
        <v>135</v>
      </c>
      <c r="AF7" s="23" t="s">
        <v>136</v>
      </c>
      <c r="AG7" s="24" t="s">
        <v>243</v>
      </c>
      <c r="AH7" s="30" t="s">
        <v>138</v>
      </c>
      <c r="AI7" s="49">
        <v>0</v>
      </c>
      <c r="AJ7" s="37" t="s">
        <v>244</v>
      </c>
      <c r="AK7" s="13" t="s">
        <v>135</v>
      </c>
      <c r="AL7" s="23" t="s">
        <v>136</v>
      </c>
      <c r="AM7" s="24" t="s">
        <v>245</v>
      </c>
      <c r="AN7" s="30" t="s">
        <v>138</v>
      </c>
      <c r="AO7" s="49" t="s">
        <v>133</v>
      </c>
      <c r="AP7" s="13" t="s">
        <v>246</v>
      </c>
      <c r="AQ7" s="13" t="s">
        <v>135</v>
      </c>
      <c r="AR7" s="23" t="s">
        <v>136</v>
      </c>
      <c r="AS7" s="42" t="s">
        <v>247</v>
      </c>
      <c r="AT7" s="30" t="s">
        <v>138</v>
      </c>
      <c r="AU7" s="49" t="s">
        <v>133</v>
      </c>
      <c r="AV7" s="13" t="s">
        <v>248</v>
      </c>
      <c r="AW7" s="13" t="s">
        <v>135</v>
      </c>
      <c r="AX7" s="13" t="s">
        <v>136</v>
      </c>
      <c r="AY7" s="13" t="s">
        <v>249</v>
      </c>
      <c r="AZ7" s="30" t="s">
        <v>138</v>
      </c>
      <c r="BA7" s="49">
        <v>260287</v>
      </c>
      <c r="BB7" s="60" t="s">
        <v>250</v>
      </c>
      <c r="BC7" s="13" t="s">
        <v>135</v>
      </c>
      <c r="BD7" s="13" t="s">
        <v>136</v>
      </c>
      <c r="BE7" s="13" t="s">
        <v>251</v>
      </c>
      <c r="BF7" s="528" t="s">
        <v>138</v>
      </c>
      <c r="BG7" s="49" t="s">
        <v>133</v>
      </c>
      <c r="BH7" s="13" t="s">
        <v>252</v>
      </c>
      <c r="BI7" s="69" t="s">
        <v>135</v>
      </c>
      <c r="BJ7" s="68" t="s">
        <v>136</v>
      </c>
      <c r="BK7" s="13" t="s">
        <v>253</v>
      </c>
      <c r="BL7" s="542" t="s">
        <v>138</v>
      </c>
      <c r="BM7" s="521" t="s">
        <v>133</v>
      </c>
      <c r="BN7" s="13" t="s">
        <v>254</v>
      </c>
      <c r="BO7" s="94" t="s">
        <v>135</v>
      </c>
      <c r="BP7" s="13" t="s">
        <v>136</v>
      </c>
      <c r="BQ7" s="49" t="s">
        <v>255</v>
      </c>
      <c r="BR7" s="541" t="s">
        <v>138</v>
      </c>
      <c r="BS7" s="524">
        <v>742367</v>
      </c>
      <c r="BT7" s="111" t="s">
        <v>256</v>
      </c>
      <c r="BU7" s="110" t="s">
        <v>135</v>
      </c>
      <c r="BV7" s="110" t="s">
        <v>136</v>
      </c>
      <c r="BW7" s="110" t="s">
        <v>257</v>
      </c>
      <c r="BX7" s="556" t="s">
        <v>138</v>
      </c>
      <c r="BY7" s="524" t="s">
        <v>133</v>
      </c>
      <c r="BZ7" s="117" t="s">
        <v>258</v>
      </c>
      <c r="CA7" s="115" t="s">
        <v>230</v>
      </c>
      <c r="CB7" s="118" t="s">
        <v>136</v>
      </c>
      <c r="CC7" s="118" t="s">
        <v>259</v>
      </c>
      <c r="CD7" s="559" t="s">
        <v>138</v>
      </c>
      <c r="CE7" s="524" t="s">
        <v>133</v>
      </c>
      <c r="CF7" s="121" t="s">
        <v>260</v>
      </c>
      <c r="CG7" s="119" t="s">
        <v>230</v>
      </c>
      <c r="CH7" s="121" t="s">
        <v>136</v>
      </c>
      <c r="CI7" s="120" t="s">
        <v>261</v>
      </c>
      <c r="CJ7" s="560" t="s">
        <v>138</v>
      </c>
      <c r="CK7" s="524">
        <v>870531</v>
      </c>
      <c r="CL7" s="549" t="s">
        <v>262</v>
      </c>
      <c r="CM7" s="550" t="s">
        <v>235</v>
      </c>
      <c r="CN7" s="551" t="s">
        <v>236</v>
      </c>
      <c r="CO7" s="131" t="s">
        <v>263</v>
      </c>
      <c r="CP7" s="563" t="s">
        <v>138</v>
      </c>
      <c r="CQ7" s="4"/>
      <c r="CR7" s="4"/>
    </row>
    <row r="8" spans="1:96" ht="88.5" customHeight="1" x14ac:dyDescent="0.25">
      <c r="A8" s="8">
        <v>6</v>
      </c>
      <c r="B8" s="8" t="s">
        <v>202</v>
      </c>
      <c r="C8" s="8" t="s">
        <v>30</v>
      </c>
      <c r="D8" s="8" t="s">
        <v>264</v>
      </c>
      <c r="E8" s="29" t="s">
        <v>34</v>
      </c>
      <c r="F8" s="29" t="s">
        <v>265</v>
      </c>
      <c r="G8" s="9" t="s">
        <v>266</v>
      </c>
      <c r="H8" s="9" t="s">
        <v>267</v>
      </c>
      <c r="I8" s="9" t="s">
        <v>165</v>
      </c>
      <c r="J8" s="9" t="s">
        <v>35</v>
      </c>
      <c r="K8" s="9" t="s">
        <v>36</v>
      </c>
      <c r="L8" s="11">
        <v>1569</v>
      </c>
      <c r="M8" s="12">
        <v>2022</v>
      </c>
      <c r="N8" s="11">
        <v>540</v>
      </c>
      <c r="O8" s="11">
        <v>432</v>
      </c>
      <c r="P8" s="11">
        <v>432</v>
      </c>
      <c r="Q8" s="11">
        <v>432</v>
      </c>
      <c r="R8" s="11">
        <f>+SUM(N8:Q8)+L8</f>
        <v>3405</v>
      </c>
      <c r="S8" s="11">
        <v>0</v>
      </c>
      <c r="T8" s="9" t="s">
        <v>268</v>
      </c>
      <c r="U8" s="9" t="s">
        <v>206</v>
      </c>
      <c r="V8" s="9" t="s">
        <v>269</v>
      </c>
      <c r="W8" s="49" t="s">
        <v>133</v>
      </c>
      <c r="X8" s="13" t="s">
        <v>270</v>
      </c>
      <c r="Y8" s="13" t="s">
        <v>135</v>
      </c>
      <c r="Z8" s="13" t="s">
        <v>136</v>
      </c>
      <c r="AA8" s="13" t="s">
        <v>271</v>
      </c>
      <c r="AB8" s="30" t="s">
        <v>138</v>
      </c>
      <c r="AC8" s="49" t="s">
        <v>133</v>
      </c>
      <c r="AD8" s="13" t="s">
        <v>272</v>
      </c>
      <c r="AE8" s="13" t="s">
        <v>135</v>
      </c>
      <c r="AF8" s="23" t="s">
        <v>136</v>
      </c>
      <c r="AG8" s="24" t="s">
        <v>273</v>
      </c>
      <c r="AH8" s="535" t="s">
        <v>138</v>
      </c>
      <c r="AI8" s="49" t="s">
        <v>133</v>
      </c>
      <c r="AJ8" s="13" t="s">
        <v>274</v>
      </c>
      <c r="AK8" s="13" t="s">
        <v>135</v>
      </c>
      <c r="AL8" s="23" t="s">
        <v>136</v>
      </c>
      <c r="AM8" s="24" t="s">
        <v>275</v>
      </c>
      <c r="AN8" s="535" t="s">
        <v>138</v>
      </c>
      <c r="AO8" s="49" t="s">
        <v>133</v>
      </c>
      <c r="AP8" s="13" t="s">
        <v>276</v>
      </c>
      <c r="AQ8" s="41" t="s">
        <v>135</v>
      </c>
      <c r="AR8" s="40" t="s">
        <v>136</v>
      </c>
      <c r="AS8" s="42" t="s">
        <v>277</v>
      </c>
      <c r="AT8" s="537" t="s">
        <v>138</v>
      </c>
      <c r="AU8" s="49" t="s">
        <v>133</v>
      </c>
      <c r="AV8" s="13" t="s">
        <v>278</v>
      </c>
      <c r="AW8" s="13" t="s">
        <v>135</v>
      </c>
      <c r="AX8" s="40" t="s">
        <v>136</v>
      </c>
      <c r="AY8" s="42" t="s">
        <v>279</v>
      </c>
      <c r="AZ8" s="539" t="s">
        <v>138</v>
      </c>
      <c r="BA8" s="49">
        <v>0</v>
      </c>
      <c r="BB8" s="61" t="s">
        <v>280</v>
      </c>
      <c r="BC8" s="13" t="s">
        <v>135</v>
      </c>
      <c r="BD8" s="13" t="s">
        <v>136</v>
      </c>
      <c r="BE8" s="13" t="s">
        <v>281</v>
      </c>
      <c r="BF8" s="528" t="s">
        <v>138</v>
      </c>
      <c r="BG8" s="49" t="s">
        <v>133</v>
      </c>
      <c r="BH8" s="13" t="s">
        <v>282</v>
      </c>
      <c r="BI8" s="69" t="s">
        <v>135</v>
      </c>
      <c r="BJ8" s="70" t="s">
        <v>136</v>
      </c>
      <c r="BK8" s="13" t="s">
        <v>283</v>
      </c>
      <c r="BL8" s="543" t="s">
        <v>138</v>
      </c>
      <c r="BM8" s="521" t="s">
        <v>133</v>
      </c>
      <c r="BN8" s="71" t="s">
        <v>284</v>
      </c>
      <c r="BO8" s="92" t="s">
        <v>285</v>
      </c>
      <c r="BP8" s="13" t="s">
        <v>136</v>
      </c>
      <c r="BQ8" s="49" t="s">
        <v>286</v>
      </c>
      <c r="BR8" s="552" t="s">
        <v>138</v>
      </c>
      <c r="BS8" s="524" t="s">
        <v>133</v>
      </c>
      <c r="BT8" s="110" t="s">
        <v>287</v>
      </c>
      <c r="BU8" s="110" t="s">
        <v>135</v>
      </c>
      <c r="BV8" s="110" t="s">
        <v>136</v>
      </c>
      <c r="BW8" s="110" t="s">
        <v>288</v>
      </c>
      <c r="BX8" s="556" t="s">
        <v>138</v>
      </c>
      <c r="BY8" s="524" t="s">
        <v>133</v>
      </c>
      <c r="BZ8" s="117" t="s">
        <v>289</v>
      </c>
      <c r="CA8" s="115" t="s">
        <v>135</v>
      </c>
      <c r="CB8" s="118" t="s">
        <v>136</v>
      </c>
      <c r="CC8" s="118" t="s">
        <v>290</v>
      </c>
      <c r="CD8" s="559" t="s">
        <v>138</v>
      </c>
      <c r="CE8" s="524" t="s">
        <v>133</v>
      </c>
      <c r="CF8" s="121" t="s">
        <v>291</v>
      </c>
      <c r="CG8" s="120" t="s">
        <v>135</v>
      </c>
      <c r="CH8" s="120" t="s">
        <v>136</v>
      </c>
      <c r="CI8" s="120" t="s">
        <v>292</v>
      </c>
      <c r="CJ8" s="560" t="s">
        <v>138</v>
      </c>
      <c r="CK8" s="524">
        <v>656</v>
      </c>
      <c r="CL8" s="549" t="s">
        <v>293</v>
      </c>
      <c r="CM8" s="550" t="s">
        <v>135</v>
      </c>
      <c r="CN8" s="551" t="s">
        <v>136</v>
      </c>
      <c r="CO8" s="131" t="s">
        <v>294</v>
      </c>
      <c r="CP8" s="563" t="s">
        <v>138</v>
      </c>
      <c r="CQ8" s="4"/>
      <c r="CR8" s="4"/>
    </row>
    <row r="9" spans="1:96" ht="88.5" customHeight="1" x14ac:dyDescent="0.25">
      <c r="A9" s="8">
        <v>7</v>
      </c>
      <c r="B9" s="8" t="s">
        <v>202</v>
      </c>
      <c r="C9" s="8" t="s">
        <v>30</v>
      </c>
      <c r="D9" s="8" t="s">
        <v>264</v>
      </c>
      <c r="E9" s="29" t="s">
        <v>295</v>
      </c>
      <c r="F9" s="29" t="s">
        <v>296</v>
      </c>
      <c r="G9" s="9" t="s">
        <v>266</v>
      </c>
      <c r="H9" s="9" t="s">
        <v>267</v>
      </c>
      <c r="I9" s="9" t="s">
        <v>165</v>
      </c>
      <c r="J9" s="9" t="s">
        <v>35</v>
      </c>
      <c r="K9" s="9" t="s">
        <v>36</v>
      </c>
      <c r="L9" s="11">
        <v>12822</v>
      </c>
      <c r="M9" s="12">
        <v>2022</v>
      </c>
      <c r="N9" s="11">
        <v>2500</v>
      </c>
      <c r="O9" s="11">
        <v>6000</v>
      </c>
      <c r="P9" s="11">
        <v>6000</v>
      </c>
      <c r="Q9" s="11">
        <v>5500</v>
      </c>
      <c r="R9" s="11">
        <f>+SUM(N9:Q9)+L9</f>
        <v>32822</v>
      </c>
      <c r="S9" s="11">
        <v>0</v>
      </c>
      <c r="T9" s="9" t="s">
        <v>268</v>
      </c>
      <c r="U9" s="9" t="s">
        <v>206</v>
      </c>
      <c r="V9" s="9" t="s">
        <v>269</v>
      </c>
      <c r="W9" s="49" t="s">
        <v>133</v>
      </c>
      <c r="X9" s="13" t="s">
        <v>297</v>
      </c>
      <c r="Y9" s="13" t="s">
        <v>135</v>
      </c>
      <c r="Z9" s="13" t="s">
        <v>136</v>
      </c>
      <c r="AA9" s="13" t="s">
        <v>298</v>
      </c>
      <c r="AB9" s="30" t="s">
        <v>138</v>
      </c>
      <c r="AC9" s="49" t="s">
        <v>133</v>
      </c>
      <c r="AD9" s="13" t="s">
        <v>299</v>
      </c>
      <c r="AE9" s="13" t="s">
        <v>135</v>
      </c>
      <c r="AF9" s="23" t="s">
        <v>136</v>
      </c>
      <c r="AG9" s="24" t="s">
        <v>300</v>
      </c>
      <c r="AH9" s="536" t="s">
        <v>138</v>
      </c>
      <c r="AI9" s="49" t="s">
        <v>133</v>
      </c>
      <c r="AJ9" s="13" t="s">
        <v>301</v>
      </c>
      <c r="AK9" s="13" t="s">
        <v>135</v>
      </c>
      <c r="AL9" s="23" t="s">
        <v>136</v>
      </c>
      <c r="AM9" s="24" t="s">
        <v>302</v>
      </c>
      <c r="AN9" s="536" t="s">
        <v>138</v>
      </c>
      <c r="AO9" s="49" t="s">
        <v>133</v>
      </c>
      <c r="AP9" s="13" t="s">
        <v>303</v>
      </c>
      <c r="AQ9" s="13" t="s">
        <v>304</v>
      </c>
      <c r="AR9" s="40" t="s">
        <v>305</v>
      </c>
      <c r="AS9" s="42" t="s">
        <v>306</v>
      </c>
      <c r="AT9" s="536" t="s">
        <v>138</v>
      </c>
      <c r="AU9" s="49" t="s">
        <v>133</v>
      </c>
      <c r="AV9" s="13" t="s">
        <v>307</v>
      </c>
      <c r="AW9" s="13" t="s">
        <v>308</v>
      </c>
      <c r="AX9" s="40" t="s">
        <v>309</v>
      </c>
      <c r="AY9" s="42" t="s">
        <v>310</v>
      </c>
      <c r="AZ9" s="540" t="s">
        <v>138</v>
      </c>
      <c r="BA9" s="49">
        <v>0</v>
      </c>
      <c r="BB9" s="61" t="s">
        <v>311</v>
      </c>
      <c r="BC9" s="13" t="s">
        <v>135</v>
      </c>
      <c r="BD9" s="13" t="s">
        <v>136</v>
      </c>
      <c r="BE9" s="13" t="s">
        <v>312</v>
      </c>
      <c r="BF9" s="528" t="s">
        <v>138</v>
      </c>
      <c r="BG9" s="49" t="s">
        <v>133</v>
      </c>
      <c r="BH9" s="13" t="s">
        <v>313</v>
      </c>
      <c r="BI9" s="69" t="s">
        <v>135</v>
      </c>
      <c r="BJ9" s="70" t="s">
        <v>136</v>
      </c>
      <c r="BK9" s="13" t="s">
        <v>314</v>
      </c>
      <c r="BL9" s="543" t="s">
        <v>138</v>
      </c>
      <c r="BM9" s="521" t="s">
        <v>133</v>
      </c>
      <c r="BN9" s="71" t="s">
        <v>315</v>
      </c>
      <c r="BO9" s="92" t="s">
        <v>316</v>
      </c>
      <c r="BP9" s="13" t="s">
        <v>136</v>
      </c>
      <c r="BQ9" s="49" t="s">
        <v>317</v>
      </c>
      <c r="BR9" s="552" t="s">
        <v>138</v>
      </c>
      <c r="BS9" s="524" t="s">
        <v>133</v>
      </c>
      <c r="BT9" s="110" t="s">
        <v>318</v>
      </c>
      <c r="BU9" s="110" t="s">
        <v>135</v>
      </c>
      <c r="BV9" s="110" t="s">
        <v>136</v>
      </c>
      <c r="BW9" s="110" t="s">
        <v>319</v>
      </c>
      <c r="BX9" s="556" t="s">
        <v>138</v>
      </c>
      <c r="BY9" s="524" t="s">
        <v>133</v>
      </c>
      <c r="BZ9" s="117" t="s">
        <v>320</v>
      </c>
      <c r="CA9" s="115" t="s">
        <v>135</v>
      </c>
      <c r="CB9" s="118" t="s">
        <v>136</v>
      </c>
      <c r="CC9" s="118" t="s">
        <v>321</v>
      </c>
      <c r="CD9" s="559" t="s">
        <v>138</v>
      </c>
      <c r="CE9" s="524" t="s">
        <v>133</v>
      </c>
      <c r="CF9" s="121" t="s">
        <v>322</v>
      </c>
      <c r="CG9" s="120" t="s">
        <v>135</v>
      </c>
      <c r="CH9" s="120" t="s">
        <v>136</v>
      </c>
      <c r="CI9" s="120" t="s">
        <v>323</v>
      </c>
      <c r="CJ9" s="560" t="s">
        <v>138</v>
      </c>
      <c r="CK9" s="524">
        <v>5000</v>
      </c>
      <c r="CL9" s="549" t="s">
        <v>324</v>
      </c>
      <c r="CM9" s="550" t="s">
        <v>135</v>
      </c>
      <c r="CN9" s="551" t="s">
        <v>136</v>
      </c>
      <c r="CO9" s="131" t="s">
        <v>325</v>
      </c>
      <c r="CP9" s="563" t="s">
        <v>138</v>
      </c>
      <c r="CQ9" s="4"/>
      <c r="CR9" s="4"/>
    </row>
    <row r="10" spans="1:96" ht="88.5" customHeight="1" x14ac:dyDescent="0.25">
      <c r="A10" s="8">
        <v>8</v>
      </c>
      <c r="B10" s="8" t="s">
        <v>202</v>
      </c>
      <c r="C10" s="8" t="s">
        <v>16</v>
      </c>
      <c r="D10" s="8" t="s">
        <v>238</v>
      </c>
      <c r="E10" s="29" t="s">
        <v>39</v>
      </c>
      <c r="F10" s="29" t="s">
        <v>326</v>
      </c>
      <c r="G10" s="9" t="s">
        <v>327</v>
      </c>
      <c r="H10" s="9" t="s">
        <v>327</v>
      </c>
      <c r="I10" s="9" t="s">
        <v>129</v>
      </c>
      <c r="J10" s="9" t="s">
        <v>20</v>
      </c>
      <c r="K10" s="9" t="s">
        <v>36</v>
      </c>
      <c r="L10" s="11">
        <v>2071846</v>
      </c>
      <c r="M10" s="12">
        <v>2022</v>
      </c>
      <c r="N10" s="11">
        <v>510000</v>
      </c>
      <c r="O10" s="11">
        <v>550000</v>
      </c>
      <c r="P10" s="11">
        <v>550000</v>
      </c>
      <c r="Q10" s="11">
        <v>550000</v>
      </c>
      <c r="R10" s="11">
        <v>4231846</v>
      </c>
      <c r="S10" s="11">
        <v>30</v>
      </c>
      <c r="T10" s="9" t="s">
        <v>328</v>
      </c>
      <c r="U10" s="9" t="s">
        <v>206</v>
      </c>
      <c r="V10" s="9" t="s">
        <v>329</v>
      </c>
      <c r="W10" s="49" t="s">
        <v>133</v>
      </c>
      <c r="X10" s="13" t="s">
        <v>330</v>
      </c>
      <c r="Y10" s="13" t="s">
        <v>331</v>
      </c>
      <c r="Z10" s="13" t="s">
        <v>332</v>
      </c>
      <c r="AA10" s="14" t="s">
        <v>333</v>
      </c>
      <c r="AB10" s="30" t="s">
        <v>138</v>
      </c>
      <c r="AC10" s="49" t="s">
        <v>133</v>
      </c>
      <c r="AD10" s="13" t="s">
        <v>334</v>
      </c>
      <c r="AE10" s="13" t="s">
        <v>335</v>
      </c>
      <c r="AF10" s="13" t="s">
        <v>136</v>
      </c>
      <c r="AG10" s="13" t="s">
        <v>336</v>
      </c>
      <c r="AH10" s="30" t="s">
        <v>138</v>
      </c>
      <c r="AI10" s="49">
        <v>2206352</v>
      </c>
      <c r="AJ10" s="35" t="s">
        <v>337</v>
      </c>
      <c r="AK10" s="13" t="s">
        <v>338</v>
      </c>
      <c r="AL10" s="13" t="s">
        <v>136</v>
      </c>
      <c r="AM10" s="13" t="s">
        <v>339</v>
      </c>
      <c r="AN10" s="30" t="s">
        <v>138</v>
      </c>
      <c r="AO10" s="49" t="s">
        <v>133</v>
      </c>
      <c r="AP10" s="35" t="s">
        <v>334</v>
      </c>
      <c r="AQ10" s="13" t="s">
        <v>135</v>
      </c>
      <c r="AR10" s="13" t="s">
        <v>136</v>
      </c>
      <c r="AS10" s="13" t="s">
        <v>340</v>
      </c>
      <c r="AT10" s="30" t="s">
        <v>138</v>
      </c>
      <c r="AU10" s="49" t="s">
        <v>133</v>
      </c>
      <c r="AV10" s="47" t="s">
        <v>341</v>
      </c>
      <c r="AW10" s="13" t="s">
        <v>135</v>
      </c>
      <c r="AX10" s="48" t="s">
        <v>136</v>
      </c>
      <c r="AY10" s="48" t="s">
        <v>342</v>
      </c>
      <c r="AZ10" s="30" t="s">
        <v>138</v>
      </c>
      <c r="BA10" s="49">
        <v>2354501</v>
      </c>
      <c r="BB10" s="60" t="s">
        <v>343</v>
      </c>
      <c r="BC10" s="13" t="s">
        <v>344</v>
      </c>
      <c r="BD10" s="13" t="s">
        <v>136</v>
      </c>
      <c r="BE10" s="13" t="s">
        <v>345</v>
      </c>
      <c r="BF10" s="528" t="s">
        <v>138</v>
      </c>
      <c r="BG10" s="49" t="s">
        <v>133</v>
      </c>
      <c r="BH10" s="13" t="s">
        <v>346</v>
      </c>
      <c r="BI10" s="69" t="s">
        <v>135</v>
      </c>
      <c r="BJ10" s="70" t="s">
        <v>136</v>
      </c>
      <c r="BK10" s="13" t="s">
        <v>347</v>
      </c>
      <c r="BL10" s="544" t="s">
        <v>138</v>
      </c>
      <c r="BM10" s="521" t="s">
        <v>133</v>
      </c>
      <c r="BN10" s="46" t="s">
        <v>348</v>
      </c>
      <c r="BO10" s="92" t="s">
        <v>135</v>
      </c>
      <c r="BP10" s="13" t="s">
        <v>136</v>
      </c>
      <c r="BQ10" s="49" t="s">
        <v>349</v>
      </c>
      <c r="BR10" s="553" t="s">
        <v>138</v>
      </c>
      <c r="BS10" s="524">
        <v>2514185</v>
      </c>
      <c r="BT10" s="108" t="s">
        <v>350</v>
      </c>
      <c r="BU10" s="110" t="s">
        <v>135</v>
      </c>
      <c r="BV10" s="110" t="s">
        <v>136</v>
      </c>
      <c r="BW10" s="110" t="s">
        <v>351</v>
      </c>
      <c r="BX10" s="557" t="s">
        <v>138</v>
      </c>
      <c r="BY10" s="524" t="s">
        <v>133</v>
      </c>
      <c r="BZ10" s="117" t="s">
        <v>352</v>
      </c>
      <c r="CA10" s="115" t="s">
        <v>135</v>
      </c>
      <c r="CB10" s="118" t="s">
        <v>136</v>
      </c>
      <c r="CC10" s="118" t="s">
        <v>353</v>
      </c>
      <c r="CD10" s="559" t="s">
        <v>138</v>
      </c>
      <c r="CE10" s="524" t="s">
        <v>133</v>
      </c>
      <c r="CF10" s="121" t="s">
        <v>350</v>
      </c>
      <c r="CG10" s="119" t="s">
        <v>135</v>
      </c>
      <c r="CH10" s="121" t="s">
        <v>136</v>
      </c>
      <c r="CI10" s="120" t="s">
        <v>354</v>
      </c>
      <c r="CJ10" s="560" t="s">
        <v>138</v>
      </c>
      <c r="CK10" s="524">
        <v>2823316</v>
      </c>
      <c r="CL10" s="549" t="s">
        <v>355</v>
      </c>
      <c r="CM10" s="550" t="s">
        <v>135</v>
      </c>
      <c r="CN10" s="551" t="s">
        <v>136</v>
      </c>
      <c r="CO10" s="131" t="s">
        <v>356</v>
      </c>
      <c r="CP10" s="563" t="s">
        <v>138</v>
      </c>
      <c r="CQ10" s="4"/>
      <c r="CR10" s="4"/>
    </row>
    <row r="11" spans="1:96" ht="114" customHeight="1" x14ac:dyDescent="0.3">
      <c r="A11" s="8">
        <v>9</v>
      </c>
      <c r="B11" s="8" t="s">
        <v>202</v>
      </c>
      <c r="C11" s="8" t="s">
        <v>42</v>
      </c>
      <c r="D11" s="8" t="s">
        <v>357</v>
      </c>
      <c r="E11" s="29" t="s">
        <v>40</v>
      </c>
      <c r="F11" s="29" t="s">
        <v>358</v>
      </c>
      <c r="G11" s="9" t="s">
        <v>359</v>
      </c>
      <c r="H11" s="9" t="s">
        <v>360</v>
      </c>
      <c r="I11" s="9" t="s">
        <v>165</v>
      </c>
      <c r="J11" s="9" t="s">
        <v>26</v>
      </c>
      <c r="K11" s="9" t="s">
        <v>14</v>
      </c>
      <c r="L11" s="132">
        <v>0</v>
      </c>
      <c r="M11" s="12" t="s">
        <v>136</v>
      </c>
      <c r="N11" s="16">
        <v>2</v>
      </c>
      <c r="O11" s="16">
        <v>2</v>
      </c>
      <c r="P11" s="16">
        <v>2</v>
      </c>
      <c r="Q11" s="16">
        <v>2</v>
      </c>
      <c r="R11" s="16">
        <v>8</v>
      </c>
      <c r="S11" s="11">
        <v>180</v>
      </c>
      <c r="T11" s="9" t="s">
        <v>361</v>
      </c>
      <c r="U11" s="9" t="s">
        <v>206</v>
      </c>
      <c r="V11" s="26" t="s">
        <v>362</v>
      </c>
      <c r="W11" s="49" t="s">
        <v>133</v>
      </c>
      <c r="X11" s="13" t="s">
        <v>363</v>
      </c>
      <c r="Y11" s="13" t="s">
        <v>135</v>
      </c>
      <c r="Z11" s="13" t="s">
        <v>136</v>
      </c>
      <c r="AA11" s="13" t="s">
        <v>364</v>
      </c>
      <c r="AB11" s="30" t="s">
        <v>138</v>
      </c>
      <c r="AC11" s="49" t="s">
        <v>133</v>
      </c>
      <c r="AD11" s="13" t="s">
        <v>365</v>
      </c>
      <c r="AE11" s="13" t="s">
        <v>135</v>
      </c>
      <c r="AF11" s="13" t="s">
        <v>136</v>
      </c>
      <c r="AG11" s="13" t="s">
        <v>366</v>
      </c>
      <c r="AH11" s="30" t="s">
        <v>138</v>
      </c>
      <c r="AI11" s="49" t="s">
        <v>133</v>
      </c>
      <c r="AJ11" s="13" t="s">
        <v>367</v>
      </c>
      <c r="AK11" s="13" t="s">
        <v>135</v>
      </c>
      <c r="AL11" s="13" t="s">
        <v>136</v>
      </c>
      <c r="AM11" s="13" t="s">
        <v>366</v>
      </c>
      <c r="AN11" s="30" t="s">
        <v>138</v>
      </c>
      <c r="AO11" s="49" t="s">
        <v>133</v>
      </c>
      <c r="AP11" s="13" t="s">
        <v>368</v>
      </c>
      <c r="AQ11" s="13" t="s">
        <v>135</v>
      </c>
      <c r="AR11" s="13" t="s">
        <v>136</v>
      </c>
      <c r="AS11" s="13" t="s">
        <v>366</v>
      </c>
      <c r="AT11" s="30" t="s">
        <v>138</v>
      </c>
      <c r="AU11" s="49" t="s">
        <v>133</v>
      </c>
      <c r="AV11" s="13" t="s">
        <v>369</v>
      </c>
      <c r="AW11" s="13" t="s">
        <v>135</v>
      </c>
      <c r="AX11" s="13" t="s">
        <v>136</v>
      </c>
      <c r="AY11" s="13" t="s">
        <v>366</v>
      </c>
      <c r="AZ11" s="30" t="s">
        <v>138</v>
      </c>
      <c r="BA11" s="49" t="s">
        <v>133</v>
      </c>
      <c r="BB11" s="61" t="s">
        <v>370</v>
      </c>
      <c r="BC11" s="13" t="s">
        <v>135</v>
      </c>
      <c r="BD11" s="13" t="s">
        <v>136</v>
      </c>
      <c r="BE11" s="13" t="s">
        <v>366</v>
      </c>
      <c r="BF11" s="528" t="s">
        <v>138</v>
      </c>
      <c r="BG11" s="49" t="s">
        <v>133</v>
      </c>
      <c r="BH11" s="13" t="s">
        <v>371</v>
      </c>
      <c r="BI11" s="65" t="s">
        <v>135</v>
      </c>
      <c r="BJ11" s="68" t="s">
        <v>136</v>
      </c>
      <c r="BK11" s="13" t="s">
        <v>366</v>
      </c>
      <c r="BL11" s="545" t="s">
        <v>138</v>
      </c>
      <c r="BM11" s="521" t="s">
        <v>133</v>
      </c>
      <c r="BN11" s="46" t="s">
        <v>372</v>
      </c>
      <c r="BO11" s="13" t="s">
        <v>135</v>
      </c>
      <c r="BP11" s="13" t="s">
        <v>136</v>
      </c>
      <c r="BQ11" s="49" t="s">
        <v>366</v>
      </c>
      <c r="BR11" s="554" t="s">
        <v>138</v>
      </c>
      <c r="BS11" s="524" t="s">
        <v>133</v>
      </c>
      <c r="BT11" s="44" t="s">
        <v>373</v>
      </c>
      <c r="BU11" s="50" t="s">
        <v>135</v>
      </c>
      <c r="BV11" s="110" t="s">
        <v>136</v>
      </c>
      <c r="BW11" s="50" t="s">
        <v>366</v>
      </c>
      <c r="BX11" s="556" t="s">
        <v>138</v>
      </c>
      <c r="BY11" s="524" t="s">
        <v>133</v>
      </c>
      <c r="BZ11" s="117" t="s">
        <v>374</v>
      </c>
      <c r="CA11" s="115" t="s">
        <v>135</v>
      </c>
      <c r="CB11" s="118" t="s">
        <v>136</v>
      </c>
      <c r="CC11" s="118" t="s">
        <v>366</v>
      </c>
      <c r="CD11" s="559" t="s">
        <v>138</v>
      </c>
      <c r="CE11" s="524" t="s">
        <v>133</v>
      </c>
      <c r="CF11" s="128" t="s">
        <v>375</v>
      </c>
      <c r="CG11" s="121" t="s">
        <v>135</v>
      </c>
      <c r="CH11" s="122" t="s">
        <v>136</v>
      </c>
      <c r="CI11" s="122" t="s">
        <v>364</v>
      </c>
      <c r="CJ11" s="561" t="s">
        <v>138</v>
      </c>
      <c r="CK11" s="524">
        <v>77.7</v>
      </c>
      <c r="CL11" s="549" t="s">
        <v>376</v>
      </c>
      <c r="CM11" s="550" t="s">
        <v>135</v>
      </c>
      <c r="CN11" s="551" t="s">
        <v>136</v>
      </c>
      <c r="CO11" s="131" t="s">
        <v>364</v>
      </c>
      <c r="CP11" s="563" t="s">
        <v>138</v>
      </c>
      <c r="CQ11" s="4"/>
      <c r="CR11" s="4"/>
    </row>
    <row r="12" spans="1:96" ht="126.75" customHeight="1" x14ac:dyDescent="0.3">
      <c r="A12" s="8">
        <v>10</v>
      </c>
      <c r="B12" s="8" t="s">
        <v>202</v>
      </c>
      <c r="C12" s="8" t="s">
        <v>42</v>
      </c>
      <c r="D12" s="8" t="s">
        <v>357</v>
      </c>
      <c r="E12" s="29" t="s">
        <v>43</v>
      </c>
      <c r="F12" s="29" t="s">
        <v>358</v>
      </c>
      <c r="G12" s="9" t="s">
        <v>359</v>
      </c>
      <c r="H12" s="9" t="s">
        <v>360</v>
      </c>
      <c r="I12" s="9" t="s">
        <v>165</v>
      </c>
      <c r="J12" s="9" t="s">
        <v>26</v>
      </c>
      <c r="K12" s="9" t="s">
        <v>14</v>
      </c>
      <c r="L12" s="132">
        <v>0</v>
      </c>
      <c r="M12" s="12" t="s">
        <v>136</v>
      </c>
      <c r="N12" s="16">
        <v>1.5</v>
      </c>
      <c r="O12" s="16">
        <v>1.5</v>
      </c>
      <c r="P12" s="16">
        <v>1.5</v>
      </c>
      <c r="Q12" s="16">
        <v>1.5</v>
      </c>
      <c r="R12" s="16">
        <v>6</v>
      </c>
      <c r="S12" s="11">
        <v>180</v>
      </c>
      <c r="T12" s="9" t="s">
        <v>361</v>
      </c>
      <c r="U12" s="9" t="s">
        <v>206</v>
      </c>
      <c r="V12" s="26" t="s">
        <v>362</v>
      </c>
      <c r="W12" s="49" t="s">
        <v>133</v>
      </c>
      <c r="X12" s="13" t="s">
        <v>377</v>
      </c>
      <c r="Y12" s="13" t="s">
        <v>135</v>
      </c>
      <c r="Z12" s="13" t="s">
        <v>136</v>
      </c>
      <c r="AA12" s="13" t="s">
        <v>366</v>
      </c>
      <c r="AB12" s="30" t="s">
        <v>138</v>
      </c>
      <c r="AC12" s="49" t="s">
        <v>133</v>
      </c>
      <c r="AD12" s="13" t="s">
        <v>378</v>
      </c>
      <c r="AE12" s="13" t="s">
        <v>135</v>
      </c>
      <c r="AF12" s="13" t="s">
        <v>136</v>
      </c>
      <c r="AG12" s="13" t="s">
        <v>366</v>
      </c>
      <c r="AH12" s="30" t="s">
        <v>138</v>
      </c>
      <c r="AI12" s="49" t="s">
        <v>133</v>
      </c>
      <c r="AJ12" s="13" t="s">
        <v>379</v>
      </c>
      <c r="AK12" s="13" t="s">
        <v>135</v>
      </c>
      <c r="AL12" s="13" t="s">
        <v>136</v>
      </c>
      <c r="AM12" s="13" t="s">
        <v>366</v>
      </c>
      <c r="AN12" s="30" t="s">
        <v>138</v>
      </c>
      <c r="AO12" s="49" t="s">
        <v>133</v>
      </c>
      <c r="AP12" s="13" t="s">
        <v>380</v>
      </c>
      <c r="AQ12" s="13" t="s">
        <v>135</v>
      </c>
      <c r="AR12" s="13" t="s">
        <v>136</v>
      </c>
      <c r="AS12" s="13" t="s">
        <v>366</v>
      </c>
      <c r="AT12" s="30" t="s">
        <v>138</v>
      </c>
      <c r="AU12" s="49" t="s">
        <v>133</v>
      </c>
      <c r="AV12" s="13" t="s">
        <v>381</v>
      </c>
      <c r="AW12" s="13" t="s">
        <v>135</v>
      </c>
      <c r="AX12" s="13" t="s">
        <v>136</v>
      </c>
      <c r="AY12" s="13" t="s">
        <v>366</v>
      </c>
      <c r="AZ12" s="30" t="s">
        <v>138</v>
      </c>
      <c r="BA12" s="49" t="s">
        <v>133</v>
      </c>
      <c r="BB12" s="62" t="s">
        <v>382</v>
      </c>
      <c r="BC12" s="13" t="s">
        <v>135</v>
      </c>
      <c r="BD12" s="13" t="s">
        <v>136</v>
      </c>
      <c r="BE12" s="13" t="s">
        <v>366</v>
      </c>
      <c r="BF12" s="528" t="s">
        <v>138</v>
      </c>
      <c r="BG12" s="49" t="s">
        <v>133</v>
      </c>
      <c r="BH12" s="13" t="s">
        <v>383</v>
      </c>
      <c r="BI12" s="65" t="s">
        <v>135</v>
      </c>
      <c r="BJ12" s="68" t="s">
        <v>136</v>
      </c>
      <c r="BK12" s="13" t="s">
        <v>366</v>
      </c>
      <c r="BL12" s="528" t="s">
        <v>138</v>
      </c>
      <c r="BM12" s="521" t="s">
        <v>133</v>
      </c>
      <c r="BN12" s="46" t="s">
        <v>384</v>
      </c>
      <c r="BO12" s="13" t="s">
        <v>135</v>
      </c>
      <c r="BP12" s="13" t="s">
        <v>136</v>
      </c>
      <c r="BQ12" s="49" t="s">
        <v>366</v>
      </c>
      <c r="BR12" s="554" t="s">
        <v>138</v>
      </c>
      <c r="BS12" s="524" t="s">
        <v>133</v>
      </c>
      <c r="BT12" s="44" t="s">
        <v>385</v>
      </c>
      <c r="BU12" s="50" t="s">
        <v>135</v>
      </c>
      <c r="BV12" s="110" t="s">
        <v>136</v>
      </c>
      <c r="BW12" s="50" t="s">
        <v>366</v>
      </c>
      <c r="BX12" s="535" t="s">
        <v>138</v>
      </c>
      <c r="BY12" s="524" t="s">
        <v>133</v>
      </c>
      <c r="BZ12" s="117" t="s">
        <v>386</v>
      </c>
      <c r="CA12" s="115" t="s">
        <v>135</v>
      </c>
      <c r="CB12" s="118" t="s">
        <v>136</v>
      </c>
      <c r="CC12" s="118" t="s">
        <v>366</v>
      </c>
      <c r="CD12" s="559" t="s">
        <v>138</v>
      </c>
      <c r="CE12" s="524" t="s">
        <v>133</v>
      </c>
      <c r="CF12" s="128" t="s">
        <v>387</v>
      </c>
      <c r="CG12" s="121" t="s">
        <v>135</v>
      </c>
      <c r="CH12" s="122" t="s">
        <v>136</v>
      </c>
      <c r="CI12" s="122" t="s">
        <v>364</v>
      </c>
      <c r="CJ12" s="561" t="s">
        <v>138</v>
      </c>
      <c r="CK12" s="524">
        <v>50.6</v>
      </c>
      <c r="CL12" s="549" t="s">
        <v>388</v>
      </c>
      <c r="CM12" s="550" t="s">
        <v>389</v>
      </c>
      <c r="CN12" s="551" t="s">
        <v>136</v>
      </c>
      <c r="CO12" s="131" t="s">
        <v>364</v>
      </c>
      <c r="CP12" s="563" t="s">
        <v>138</v>
      </c>
      <c r="CQ12" s="4"/>
      <c r="CR12" s="4"/>
    </row>
    <row r="13" spans="1:96" ht="197.25" customHeight="1" x14ac:dyDescent="0.25">
      <c r="A13" s="8">
        <v>11</v>
      </c>
      <c r="B13" s="8" t="s">
        <v>202</v>
      </c>
      <c r="C13" s="8" t="s">
        <v>42</v>
      </c>
      <c r="D13" s="8" t="s">
        <v>357</v>
      </c>
      <c r="E13" s="29" t="s">
        <v>45</v>
      </c>
      <c r="F13" s="29" t="s">
        <v>390</v>
      </c>
      <c r="G13" s="9" t="s">
        <v>127</v>
      </c>
      <c r="H13" s="9" t="s">
        <v>205</v>
      </c>
      <c r="I13" s="9" t="s">
        <v>165</v>
      </c>
      <c r="J13" s="9" t="s">
        <v>35</v>
      </c>
      <c r="K13" s="9" t="s">
        <v>21</v>
      </c>
      <c r="L13" s="11">
        <v>651</v>
      </c>
      <c r="M13" s="12">
        <v>2022</v>
      </c>
      <c r="N13" s="11">
        <v>800</v>
      </c>
      <c r="O13" s="11">
        <v>800</v>
      </c>
      <c r="P13" s="11">
        <v>800</v>
      </c>
      <c r="Q13" s="11">
        <v>800</v>
      </c>
      <c r="R13" s="11">
        <f>+Q13</f>
        <v>800</v>
      </c>
      <c r="S13" s="11">
        <v>0</v>
      </c>
      <c r="T13" s="9" t="s">
        <v>361</v>
      </c>
      <c r="U13" s="9" t="s">
        <v>206</v>
      </c>
      <c r="V13" s="26" t="s">
        <v>362</v>
      </c>
      <c r="W13" s="49" t="s">
        <v>133</v>
      </c>
      <c r="X13" s="13" t="s">
        <v>391</v>
      </c>
      <c r="Y13" s="13" t="s">
        <v>135</v>
      </c>
      <c r="Z13" s="13" t="s">
        <v>136</v>
      </c>
      <c r="AA13" s="14" t="s">
        <v>392</v>
      </c>
      <c r="AB13" s="30" t="s">
        <v>138</v>
      </c>
      <c r="AC13" s="49" t="s">
        <v>133</v>
      </c>
      <c r="AD13" s="13" t="s">
        <v>393</v>
      </c>
      <c r="AE13" s="13" t="s">
        <v>135</v>
      </c>
      <c r="AF13" s="13" t="s">
        <v>136</v>
      </c>
      <c r="AG13" s="14" t="s">
        <v>394</v>
      </c>
      <c r="AH13" s="30" t="s">
        <v>138</v>
      </c>
      <c r="AI13" s="49" t="s">
        <v>133</v>
      </c>
      <c r="AJ13" s="13" t="s">
        <v>395</v>
      </c>
      <c r="AK13" s="13" t="s">
        <v>135</v>
      </c>
      <c r="AL13" s="13" t="s">
        <v>136</v>
      </c>
      <c r="AM13" s="14" t="s">
        <v>396</v>
      </c>
      <c r="AN13" s="30" t="s">
        <v>138</v>
      </c>
      <c r="AO13" s="49" t="s">
        <v>133</v>
      </c>
      <c r="AP13" s="43" t="s">
        <v>397</v>
      </c>
      <c r="AQ13" s="43" t="s">
        <v>135</v>
      </c>
      <c r="AR13" s="43" t="s">
        <v>136</v>
      </c>
      <c r="AS13" s="43" t="s">
        <v>398</v>
      </c>
      <c r="AT13" s="538" t="s">
        <v>138</v>
      </c>
      <c r="AU13" s="49" t="s">
        <v>133</v>
      </c>
      <c r="AV13" s="43" t="s">
        <v>399</v>
      </c>
      <c r="AW13" s="13" t="s">
        <v>135</v>
      </c>
      <c r="AX13" s="43" t="s">
        <v>136</v>
      </c>
      <c r="AY13" s="43" t="s">
        <v>400</v>
      </c>
      <c r="AZ13" s="30" t="s">
        <v>138</v>
      </c>
      <c r="BA13" s="49">
        <v>274</v>
      </c>
      <c r="BB13" s="62" t="s">
        <v>401</v>
      </c>
      <c r="BC13" s="13" t="s">
        <v>135</v>
      </c>
      <c r="BD13" s="13" t="s">
        <v>136</v>
      </c>
      <c r="BE13" s="13" t="s">
        <v>402</v>
      </c>
      <c r="BF13" s="528" t="s">
        <v>138</v>
      </c>
      <c r="BG13" s="49" t="s">
        <v>133</v>
      </c>
      <c r="BH13" s="98" t="s">
        <v>403</v>
      </c>
      <c r="BI13" s="65" t="s">
        <v>135</v>
      </c>
      <c r="BJ13" s="65" t="s">
        <v>136</v>
      </c>
      <c r="BK13" s="13" t="s">
        <v>404</v>
      </c>
      <c r="BL13" s="546" t="s">
        <v>138</v>
      </c>
      <c r="BM13" s="521" t="s">
        <v>133</v>
      </c>
      <c r="BN13" s="52" t="s">
        <v>405</v>
      </c>
      <c r="BO13" s="52" t="s">
        <v>135</v>
      </c>
      <c r="BP13" s="13" t="s">
        <v>136</v>
      </c>
      <c r="BQ13" s="49" t="s">
        <v>406</v>
      </c>
      <c r="BR13" s="554" t="s">
        <v>138</v>
      </c>
      <c r="BS13" s="524" t="s">
        <v>133</v>
      </c>
      <c r="BT13" s="44" t="s">
        <v>407</v>
      </c>
      <c r="BU13" s="50" t="s">
        <v>408</v>
      </c>
      <c r="BV13" s="50" t="s">
        <v>136</v>
      </c>
      <c r="BW13" s="50" t="s">
        <v>409</v>
      </c>
      <c r="BX13" s="535" t="s">
        <v>138</v>
      </c>
      <c r="BY13" s="524" t="s">
        <v>133</v>
      </c>
      <c r="BZ13" s="117" t="s">
        <v>410</v>
      </c>
      <c r="CA13" s="115" t="s">
        <v>135</v>
      </c>
      <c r="CB13" s="118" t="s">
        <v>136</v>
      </c>
      <c r="CC13" s="118" t="s">
        <v>411</v>
      </c>
      <c r="CD13" s="559" t="s">
        <v>138</v>
      </c>
      <c r="CE13" s="524" t="s">
        <v>133</v>
      </c>
      <c r="CF13" s="128" t="s">
        <v>412</v>
      </c>
      <c r="CG13" s="121" t="s">
        <v>135</v>
      </c>
      <c r="CH13" s="122" t="s">
        <v>136</v>
      </c>
      <c r="CI13" s="122" t="s">
        <v>413</v>
      </c>
      <c r="CJ13" s="561" t="s">
        <v>138</v>
      </c>
      <c r="CK13" s="524">
        <v>809</v>
      </c>
      <c r="CL13" s="549" t="s">
        <v>414</v>
      </c>
      <c r="CM13" s="550" t="s">
        <v>135</v>
      </c>
      <c r="CN13" s="551" t="s">
        <v>136</v>
      </c>
      <c r="CO13" s="131" t="s">
        <v>415</v>
      </c>
      <c r="CP13" s="563" t="s">
        <v>138</v>
      </c>
      <c r="CQ13" s="4"/>
      <c r="CR13" s="4"/>
    </row>
    <row r="15" spans="1:96" x14ac:dyDescent="0.25">
      <c r="A15" s="2"/>
      <c r="B15" s="2"/>
      <c r="C15" s="2"/>
      <c r="D15" s="2"/>
      <c r="E15" s="3"/>
      <c r="F15" s="3"/>
      <c r="G15" s="2"/>
      <c r="H15" s="2"/>
      <c r="I15" s="2"/>
      <c r="J15" s="2"/>
      <c r="K15" s="2"/>
      <c r="L15" s="4"/>
      <c r="M15" s="5"/>
      <c r="N15" s="28"/>
      <c r="O15" s="27"/>
      <c r="P15" s="27"/>
      <c r="Q15" s="27"/>
      <c r="R15" s="27"/>
      <c r="S15" s="32"/>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2"/>
      <c r="BC15" s="4"/>
      <c r="BD15" s="4"/>
      <c r="BE15" s="51"/>
      <c r="BF15" s="4"/>
      <c r="BG15" s="4"/>
      <c r="BH15" s="4"/>
      <c r="BI15" s="4"/>
      <c r="BJ15" s="51"/>
      <c r="BK15" s="4"/>
      <c r="BL15" s="4"/>
      <c r="BM15" s="4"/>
      <c r="BN15" s="4"/>
      <c r="BO15" s="4"/>
      <c r="BP15" s="4"/>
      <c r="BQ15" s="4"/>
      <c r="BR15" s="4"/>
      <c r="BS15" s="4"/>
      <c r="BT15" s="2"/>
      <c r="BU15" s="2"/>
      <c r="BV15" s="2"/>
      <c r="BW15" s="2"/>
      <c r="BX15" s="2"/>
      <c r="BY15" s="4"/>
      <c r="BZ15" s="4"/>
      <c r="CA15" s="4"/>
      <c r="CB15" s="4"/>
      <c r="CC15" s="4"/>
      <c r="CD15" s="4"/>
      <c r="CE15" s="4"/>
      <c r="CF15" s="4"/>
      <c r="CG15" s="4"/>
      <c r="CH15" s="4"/>
      <c r="CI15" s="4"/>
      <c r="CJ15" s="4"/>
      <c r="CK15" s="4"/>
      <c r="CL15" s="4"/>
      <c r="CM15" s="4"/>
      <c r="CN15" s="4"/>
      <c r="CO15" s="4"/>
      <c r="CP15" s="4"/>
      <c r="CQ15" s="4"/>
      <c r="CR15" s="4"/>
    </row>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5:5" ht="88.5" customHeight="1" x14ac:dyDescent="0.25">
      <c r="E49" s="3"/>
    </row>
    <row r="50" spans="5:5" ht="88.5" customHeight="1" x14ac:dyDescent="0.25">
      <c r="E50" s="3"/>
    </row>
    <row r="51" spans="5:5" ht="88.5" customHeight="1" x14ac:dyDescent="0.25">
      <c r="E51" s="3"/>
    </row>
    <row r="52" spans="5:5" ht="88.5" customHeight="1" x14ac:dyDescent="0.25">
      <c r="E52" s="3"/>
    </row>
    <row r="53" spans="5:5" ht="88.5" customHeight="1" x14ac:dyDescent="0.25">
      <c r="E53" s="3"/>
    </row>
    <row r="54" spans="5:5" ht="88.5" customHeight="1" x14ac:dyDescent="0.25">
      <c r="E54" s="3"/>
    </row>
    <row r="55" spans="5:5" ht="88.5" customHeight="1" x14ac:dyDescent="0.25">
      <c r="E55" s="3"/>
    </row>
    <row r="56" spans="5:5" ht="88.5" customHeight="1" x14ac:dyDescent="0.25">
      <c r="E56" s="3"/>
    </row>
    <row r="57" spans="5:5" ht="88.5" customHeight="1" x14ac:dyDescent="0.25">
      <c r="E57" s="3"/>
    </row>
    <row r="58" spans="5:5" ht="88.5" customHeight="1" x14ac:dyDescent="0.25">
      <c r="E58" s="3"/>
    </row>
    <row r="59" spans="5:5" ht="88.5" customHeight="1" x14ac:dyDescent="0.25">
      <c r="E59" s="3"/>
    </row>
    <row r="60" spans="5:5" ht="88.5" customHeight="1" x14ac:dyDescent="0.25">
      <c r="E60" s="3"/>
    </row>
    <row r="61" spans="5:5" ht="88.5" customHeight="1" x14ac:dyDescent="0.25">
      <c r="E61" s="3"/>
    </row>
    <row r="62" spans="5:5" ht="88.5" customHeight="1" x14ac:dyDescent="0.25">
      <c r="E62" s="3"/>
    </row>
    <row r="63" spans="5:5" x14ac:dyDescent="0.25">
      <c r="E63" s="1" t="s">
        <v>416</v>
      </c>
    </row>
    <row r="64" spans="5:5" x14ac:dyDescent="0.25">
      <c r="E64" s="1" t="s">
        <v>417</v>
      </c>
    </row>
    <row r="65" spans="5:5" x14ac:dyDescent="0.25">
      <c r="E65" s="1" t="s">
        <v>224</v>
      </c>
    </row>
    <row r="66" spans="5:5" x14ac:dyDescent="0.25">
      <c r="E66" s="1" t="s">
        <v>418</v>
      </c>
    </row>
    <row r="67" spans="5:5" x14ac:dyDescent="0.25">
      <c r="E67" s="1" t="s">
        <v>305</v>
      </c>
    </row>
    <row r="68" spans="5:5" x14ac:dyDescent="0.25">
      <c r="E68" s="1" t="s">
        <v>309</v>
      </c>
    </row>
    <row r="69" spans="5:5" x14ac:dyDescent="0.25">
      <c r="E69" s="1" t="s">
        <v>419</v>
      </c>
    </row>
    <row r="70" spans="5:5" x14ac:dyDescent="0.25">
      <c r="E70" s="1" t="s">
        <v>332</v>
      </c>
    </row>
    <row r="71" spans="5:5" x14ac:dyDescent="0.25">
      <c r="E71" s="1" t="s">
        <v>136</v>
      </c>
    </row>
  </sheetData>
  <autoFilter ref="A2:BX13" xr:uid="{00000000-0001-0000-0000-000000000000}"/>
  <sortState xmlns:xlrd2="http://schemas.microsoft.com/office/spreadsheetml/2017/richdata2" ref="A2:WZB2">
    <sortCondition ref="A2"/>
  </sortState>
  <mergeCells count="12">
    <mergeCell ref="CK1:CP1"/>
    <mergeCell ref="W1:AB1"/>
    <mergeCell ref="AC1:AH1"/>
    <mergeCell ref="AI1:AN1"/>
    <mergeCell ref="AO1:AT1"/>
    <mergeCell ref="AU1:AZ1"/>
    <mergeCell ref="CE1:CJ1"/>
    <mergeCell ref="BS1:BX1"/>
    <mergeCell ref="BA1:BF1"/>
    <mergeCell ref="BG1:BL1"/>
    <mergeCell ref="BM1:BR1"/>
    <mergeCell ref="BY1:CD1"/>
  </mergeCells>
  <phoneticPr fontId="0" type="noConversion"/>
  <dataValidations count="3">
    <dataValidation type="textLength" operator="lessThanOrEqual" allowBlank="1" showInputMessage="1" showErrorMessage="1" sqref="AE11:AE13 AJ3:AJ13 AD6:AD13 AP3:AP13 CF11:CG13 X6:X13 AE3:AE9 Y3:Y13 BN3:BN13 AJ16:AK16 BB3:BB13 BH3:BH13 AK6:AK13 AQ6:AQ13 AW6:AW13 BC6:BC13 BI6:BI13 BO6:BO13 BZ3:BZ13 CA6:CA13 BT3:BT13 BU6:BU13 AV3:AV13 CG10 CL4 CL10:CL13 CM10:CM11 CM13" xr:uid="{237B1F2D-97EA-449A-BBFD-773FEEE3AA8C}">
      <formula1>300</formula1>
    </dataValidation>
    <dataValidation type="textLength" operator="lessThanOrEqual" allowBlank="1" showInputMessage="1" showErrorMessage="1" sqref="BE3:BF13 AA6:AA13 AB3:AB13 AE10 AM16 AS3:AT13 AG6:AG13 BK3:BL14 AH3:AH13 AY3:AZ13 BQ3:BR13 AM3:AN13 CI11:CI13 CJ3:CJ13 CO3:CO5 CO10:CO13 CC3:CD13 BW3:BX13 CP3:CP13" xr:uid="{AE57C899-EBB7-4EB5-BDDC-B5E1B6870C3E}">
      <formula1>1000</formula1>
    </dataValidation>
    <dataValidation type="list" operator="lessThanOrEqual" allowBlank="1" showInputMessage="1" showErrorMessage="1" sqref="Z3:Z13 AF3:AF13 CN3:CN5 CN8:CN13 CH3:CH13 AL16 CB6:CB13 AR3:AR13 BP6:BP13 BJ6:BJ13 BD3:BD13 AL3:AL13 AX3:AX13 BV6:BV13" xr:uid="{7CA06D4C-0524-43F1-B904-F4087BC29159}">
      <formula1>$E$63:$E$71</formula1>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BB494-19D4-47D5-BC16-FCFA9CE29BE1}">
  <sheetPr>
    <tabColor rgb="FF92D050"/>
    <pageSetUpPr fitToPage="1"/>
  </sheetPr>
  <dimension ref="A1:CT71"/>
  <sheetViews>
    <sheetView zoomScale="70" zoomScaleNormal="70" workbookViewId="0">
      <pane xSplit="6" ySplit="2" topLeftCell="CM3" activePane="bottomRight" state="frozen"/>
      <selection pane="topRight" activeCell="G1" sqref="G1"/>
      <selection pane="bottomLeft" activeCell="A3" sqref="A3"/>
      <selection pane="bottomRight" activeCell="AH11" sqref="AH11"/>
    </sheetView>
  </sheetViews>
  <sheetFormatPr baseColWidth="10" defaultColWidth="11.42578125" defaultRowHeight="16.5" x14ac:dyDescent="0.25"/>
  <cols>
    <col min="1" max="2" width="8.42578125" style="2" customWidth="1"/>
    <col min="3" max="3" width="11.7109375" style="2" customWidth="1"/>
    <col min="4" max="4" width="19" style="2" customWidth="1"/>
    <col min="5" max="5" width="17.28515625" style="3" customWidth="1"/>
    <col min="6" max="6" width="33.42578125" style="3" customWidth="1"/>
    <col min="7" max="7" width="20.42578125" style="2" customWidth="1"/>
    <col min="8" max="8" width="28.140625" style="2" customWidth="1"/>
    <col min="9" max="9" width="17.140625" style="2" customWidth="1"/>
    <col min="10" max="10" width="11.42578125" style="2" customWidth="1"/>
    <col min="11" max="11" width="13" style="2" customWidth="1"/>
    <col min="12" max="12" width="13" style="4" customWidth="1"/>
    <col min="13" max="13" width="15.7109375" style="5" customWidth="1"/>
    <col min="14" max="14" width="13" style="27" customWidth="1"/>
    <col min="15" max="17" width="15.7109375" style="27" customWidth="1"/>
    <col min="18" max="18" width="13" style="27" customWidth="1"/>
    <col min="19" max="19" width="11.42578125" style="32" customWidth="1"/>
    <col min="20" max="20" width="16.7109375" style="4" customWidth="1"/>
    <col min="21" max="21" width="19.42578125" style="4" customWidth="1"/>
    <col min="22" max="22" width="13.42578125" style="4" customWidth="1"/>
    <col min="23" max="23" width="17.140625" style="4" customWidth="1"/>
    <col min="24" max="24" width="26" style="4" customWidth="1"/>
    <col min="25" max="25" width="37.42578125" style="4" customWidth="1"/>
    <col min="26" max="27" width="17.140625" style="4" customWidth="1"/>
    <col min="28" max="28" width="49.7109375" style="4" customWidth="1"/>
    <col min="29" max="29" width="17.140625" style="4" customWidth="1"/>
    <col min="30" max="30" width="26" style="4" customWidth="1"/>
    <col min="31" max="31" width="37.42578125" style="4" customWidth="1"/>
    <col min="32" max="33" width="17.140625" style="4" customWidth="1"/>
    <col min="34" max="34" width="49.7109375" style="4" customWidth="1"/>
    <col min="35" max="35" width="17.140625" style="4" customWidth="1"/>
    <col min="36" max="36" width="15" style="4" customWidth="1"/>
    <col min="37" max="37" width="37.42578125" style="4" customWidth="1"/>
    <col min="38" max="39" width="17.140625" style="4" customWidth="1"/>
    <col min="40" max="40" width="38.85546875" style="4" customWidth="1"/>
    <col min="41" max="41" width="37.28515625" style="4" customWidth="1"/>
    <col min="42" max="42" width="26" style="4" customWidth="1"/>
    <col min="43" max="43" width="37.42578125" style="4" customWidth="1"/>
    <col min="44" max="45" width="17.140625" style="4" customWidth="1"/>
    <col min="46" max="46" width="54.42578125" style="4" customWidth="1"/>
    <col min="47" max="47" width="17.140625" style="4" customWidth="1"/>
    <col min="48" max="48" width="26" style="4" customWidth="1"/>
    <col min="49" max="49" width="37.42578125" style="4" customWidth="1"/>
    <col min="50" max="51" width="17.140625" style="4" customWidth="1"/>
    <col min="52" max="52" width="54.42578125" style="4" customWidth="1"/>
    <col min="53" max="53" width="17.140625" style="4" customWidth="1"/>
    <col min="54" max="54" width="16.7109375" style="2" customWidth="1"/>
    <col min="55" max="55" width="30.42578125" style="4" customWidth="1"/>
    <col min="56" max="56" width="15.7109375" style="4" customWidth="1"/>
    <col min="57" max="57" width="18" style="51" customWidth="1"/>
    <col min="58" max="58" width="36.7109375" style="4" customWidth="1"/>
    <col min="59" max="59" width="30" style="4" customWidth="1"/>
    <col min="60" max="60" width="17.5703125" style="4" customWidth="1"/>
    <col min="61" max="61" width="40.140625" style="4" customWidth="1"/>
    <col min="62" max="62" width="18" style="51" customWidth="1"/>
    <col min="63" max="63" width="28.42578125" style="4" customWidth="1"/>
    <col min="64" max="64" width="57.42578125" style="4" customWidth="1"/>
    <col min="65" max="68" width="23.42578125" style="4" customWidth="1"/>
    <col min="69" max="69" width="22.7109375" style="4" customWidth="1"/>
    <col min="70" max="70" width="57.42578125" style="4" customWidth="1"/>
    <col min="71" max="71" width="23.42578125" style="4" customWidth="1"/>
    <col min="72" max="74" width="23.42578125" style="2" customWidth="1"/>
    <col min="75" max="75" width="22.7109375" style="2" customWidth="1"/>
    <col min="76" max="76" width="39.28515625" style="2" customWidth="1"/>
    <col min="77" max="77" width="30.42578125" style="4" customWidth="1"/>
    <col min="78" max="83" width="22.7109375" style="4" customWidth="1"/>
    <col min="84" max="84" width="21.42578125" style="4" customWidth="1"/>
    <col min="85" max="85" width="34.7109375" style="4" customWidth="1"/>
    <col min="86" max="86" width="25.7109375" style="4" customWidth="1"/>
    <col min="87" max="87" width="19.140625" style="4" customWidth="1"/>
    <col min="88" max="88" width="48.42578125" style="4" customWidth="1"/>
    <col min="89" max="89" width="24.42578125" style="4" customWidth="1"/>
    <col min="90" max="90" width="17.7109375" style="4" customWidth="1"/>
    <col min="91" max="91" width="37.28515625" style="4" customWidth="1"/>
    <col min="92" max="92" width="38.7109375" style="4" customWidth="1"/>
    <col min="93" max="93" width="15" style="4" customWidth="1"/>
    <col min="94" max="94" width="37.42578125" style="4" customWidth="1"/>
    <col min="95" max="95" width="31.42578125" style="4" customWidth="1"/>
    <col min="96" max="16384" width="11.42578125" style="4"/>
  </cols>
  <sheetData>
    <row r="1" spans="1:98" x14ac:dyDescent="0.25">
      <c r="F1" s="33"/>
      <c r="M1" s="38"/>
      <c r="R1" s="28"/>
      <c r="S1" s="2"/>
      <c r="W1" s="34"/>
      <c r="X1" s="752" t="s">
        <v>420</v>
      </c>
      <c r="Y1" s="753"/>
      <c r="Z1" s="753"/>
      <c r="AA1" s="753"/>
      <c r="AB1" s="753"/>
      <c r="AC1" s="753"/>
      <c r="AD1" s="757" t="s">
        <v>79</v>
      </c>
      <c r="AE1" s="758"/>
      <c r="AF1" s="758"/>
      <c r="AG1" s="758"/>
      <c r="AH1" s="758"/>
      <c r="AI1" s="758"/>
      <c r="AJ1" s="757" t="s">
        <v>81</v>
      </c>
      <c r="AK1" s="758"/>
      <c r="AL1" s="758"/>
      <c r="AM1" s="758"/>
      <c r="AN1" s="758"/>
      <c r="AO1" s="758"/>
      <c r="AP1" s="757" t="s">
        <v>83</v>
      </c>
      <c r="AQ1" s="758"/>
      <c r="AR1" s="758"/>
      <c r="AS1" s="758"/>
      <c r="AT1" s="758"/>
      <c r="AU1" s="758"/>
      <c r="AV1" s="757" t="s">
        <v>85</v>
      </c>
      <c r="AW1" s="758"/>
      <c r="AX1" s="758"/>
      <c r="AY1" s="758"/>
      <c r="AZ1" s="758"/>
      <c r="BA1" s="758"/>
      <c r="BB1" s="757" t="s">
        <v>87</v>
      </c>
      <c r="BC1" s="758"/>
      <c r="BD1" s="761"/>
      <c r="BE1" s="762"/>
      <c r="BF1" s="761"/>
      <c r="BG1" s="758"/>
      <c r="BH1" s="754" t="s">
        <v>89</v>
      </c>
      <c r="BI1" s="755"/>
      <c r="BJ1" s="756"/>
      <c r="BK1" s="760"/>
      <c r="BL1" s="756"/>
      <c r="BM1" s="103"/>
      <c r="BN1" s="754" t="s">
        <v>91</v>
      </c>
      <c r="BO1" s="755"/>
      <c r="BP1" s="756"/>
      <c r="BQ1" s="756"/>
      <c r="BR1" s="760"/>
      <c r="BS1" s="756"/>
      <c r="BT1" s="754" t="s">
        <v>93</v>
      </c>
      <c r="BU1" s="755"/>
      <c r="BV1" s="755"/>
      <c r="BW1" s="755"/>
      <c r="BX1" s="755"/>
      <c r="BY1" s="756"/>
      <c r="BZ1" s="754" t="s">
        <v>95</v>
      </c>
      <c r="CA1" s="755"/>
      <c r="CB1" s="755"/>
      <c r="CC1" s="755"/>
      <c r="CD1" s="755"/>
      <c r="CE1" s="759"/>
      <c r="CF1" s="754" t="s">
        <v>97</v>
      </c>
      <c r="CG1" s="755"/>
      <c r="CH1" s="755"/>
      <c r="CI1" s="755"/>
      <c r="CJ1" s="755"/>
      <c r="CK1" s="756"/>
      <c r="CL1" s="754" t="s">
        <v>99</v>
      </c>
      <c r="CM1" s="755"/>
      <c r="CN1" s="755"/>
      <c r="CO1" s="755"/>
      <c r="CP1" s="755"/>
      <c r="CQ1" s="756"/>
    </row>
    <row r="2" spans="1:98" s="2" customFormat="1" ht="67.5" customHeight="1" x14ac:dyDescent="0.25">
      <c r="A2" s="6"/>
      <c r="B2" s="6" t="s">
        <v>101</v>
      </c>
      <c r="C2" s="6" t="s">
        <v>102</v>
      </c>
      <c r="D2" s="6" t="s">
        <v>103</v>
      </c>
      <c r="E2" s="6" t="s">
        <v>1</v>
      </c>
      <c r="F2" s="6" t="s">
        <v>104</v>
      </c>
      <c r="G2" s="7" t="s">
        <v>105</v>
      </c>
      <c r="H2" s="7" t="s">
        <v>106</v>
      </c>
      <c r="I2" s="7" t="s">
        <v>107</v>
      </c>
      <c r="J2" s="6" t="s">
        <v>2</v>
      </c>
      <c r="K2" s="6" t="s">
        <v>3</v>
      </c>
      <c r="L2" s="6" t="s">
        <v>108</v>
      </c>
      <c r="M2" s="6" t="s">
        <v>109</v>
      </c>
      <c r="N2" s="6" t="s">
        <v>110</v>
      </c>
      <c r="O2" s="6" t="s">
        <v>111</v>
      </c>
      <c r="P2" s="6" t="s">
        <v>112</v>
      </c>
      <c r="Q2" s="6" t="s">
        <v>113</v>
      </c>
      <c r="R2" s="6" t="s">
        <v>52</v>
      </c>
      <c r="S2" s="6" t="s">
        <v>114</v>
      </c>
      <c r="T2" s="7" t="s">
        <v>115</v>
      </c>
      <c r="U2" s="7" t="s">
        <v>101</v>
      </c>
      <c r="V2" s="17" t="s">
        <v>116</v>
      </c>
      <c r="W2" s="19" t="s">
        <v>122</v>
      </c>
      <c r="X2" s="18" t="s">
        <v>117</v>
      </c>
      <c r="Y2" s="18" t="s">
        <v>118</v>
      </c>
      <c r="Z2" s="18" t="s">
        <v>119</v>
      </c>
      <c r="AA2" s="18" t="s">
        <v>120</v>
      </c>
      <c r="AB2" s="18" t="s">
        <v>121</v>
      </c>
      <c r="AC2" s="19" t="s">
        <v>122</v>
      </c>
      <c r="AD2" s="18" t="s">
        <v>117</v>
      </c>
      <c r="AE2" s="18" t="s">
        <v>118</v>
      </c>
      <c r="AF2" s="18" t="s">
        <v>119</v>
      </c>
      <c r="AG2" s="18" t="s">
        <v>120</v>
      </c>
      <c r="AH2" s="18" t="s">
        <v>121</v>
      </c>
      <c r="AI2" s="19" t="s">
        <v>122</v>
      </c>
      <c r="AJ2" s="18" t="s">
        <v>117</v>
      </c>
      <c r="AK2" s="18" t="s">
        <v>118</v>
      </c>
      <c r="AL2" s="18" t="s">
        <v>119</v>
      </c>
      <c r="AM2" s="18" t="s">
        <v>120</v>
      </c>
      <c r="AN2" s="18" t="s">
        <v>121</v>
      </c>
      <c r="AO2" s="19" t="s">
        <v>122</v>
      </c>
      <c r="AP2" s="18" t="s">
        <v>117</v>
      </c>
      <c r="AQ2" s="18" t="s">
        <v>118</v>
      </c>
      <c r="AR2" s="18" t="s">
        <v>119</v>
      </c>
      <c r="AS2" s="18" t="s">
        <v>120</v>
      </c>
      <c r="AT2" s="18" t="s">
        <v>121</v>
      </c>
      <c r="AU2" s="19" t="s">
        <v>122</v>
      </c>
      <c r="AV2" s="18" t="s">
        <v>117</v>
      </c>
      <c r="AW2" s="18" t="s">
        <v>118</v>
      </c>
      <c r="AX2" s="18" t="s">
        <v>119</v>
      </c>
      <c r="AY2" s="18" t="s">
        <v>120</v>
      </c>
      <c r="AZ2" s="18" t="s">
        <v>121</v>
      </c>
      <c r="BA2" s="19" t="s">
        <v>122</v>
      </c>
      <c r="BB2" s="18" t="s">
        <v>117</v>
      </c>
      <c r="BC2" s="18" t="s">
        <v>118</v>
      </c>
      <c r="BD2" s="59" t="s">
        <v>119</v>
      </c>
      <c r="BE2" s="63" t="s">
        <v>120</v>
      </c>
      <c r="BF2" s="18" t="s">
        <v>121</v>
      </c>
      <c r="BG2" s="66" t="s">
        <v>122</v>
      </c>
      <c r="BH2" s="67" t="s">
        <v>117</v>
      </c>
      <c r="BI2" s="67" t="s">
        <v>118</v>
      </c>
      <c r="BJ2" s="96" t="s">
        <v>119</v>
      </c>
      <c r="BK2" s="97" t="s">
        <v>120</v>
      </c>
      <c r="BL2" s="89" t="s">
        <v>121</v>
      </c>
      <c r="BM2" s="90" t="s">
        <v>122</v>
      </c>
      <c r="BN2" s="67" t="s">
        <v>117</v>
      </c>
      <c r="BO2" s="67" t="s">
        <v>118</v>
      </c>
      <c r="BP2" s="96" t="s">
        <v>119</v>
      </c>
      <c r="BQ2" s="97" t="s">
        <v>120</v>
      </c>
      <c r="BR2" s="89" t="s">
        <v>121</v>
      </c>
      <c r="BS2" s="90" t="s">
        <v>122</v>
      </c>
      <c r="BT2" s="89" t="s">
        <v>117</v>
      </c>
      <c r="BU2" s="106" t="s">
        <v>118</v>
      </c>
      <c r="BV2" s="106" t="s">
        <v>119</v>
      </c>
      <c r="BW2" s="106" t="s">
        <v>120</v>
      </c>
      <c r="BX2" s="106" t="s">
        <v>121</v>
      </c>
      <c r="BY2" s="90" t="s">
        <v>122</v>
      </c>
      <c r="BZ2" s="89" t="s">
        <v>117</v>
      </c>
      <c r="CA2" s="89" t="s">
        <v>118</v>
      </c>
      <c r="CB2" s="107" t="s">
        <v>119</v>
      </c>
      <c r="CC2" s="107" t="s">
        <v>120</v>
      </c>
      <c r="CD2" s="107" t="s">
        <v>121</v>
      </c>
      <c r="CE2" s="90" t="s">
        <v>122</v>
      </c>
      <c r="CF2" s="89" t="s">
        <v>117</v>
      </c>
      <c r="CG2" s="89" t="s">
        <v>118</v>
      </c>
      <c r="CH2" s="107" t="s">
        <v>119</v>
      </c>
      <c r="CI2" s="107" t="s">
        <v>120</v>
      </c>
      <c r="CJ2" s="107" t="s">
        <v>121</v>
      </c>
      <c r="CK2" s="90" t="s">
        <v>122</v>
      </c>
      <c r="CL2" s="89" t="s">
        <v>117</v>
      </c>
      <c r="CM2" s="89" t="s">
        <v>118</v>
      </c>
      <c r="CN2" s="107" t="s">
        <v>119</v>
      </c>
      <c r="CO2" s="107" t="s">
        <v>120</v>
      </c>
      <c r="CP2" s="107" t="s">
        <v>121</v>
      </c>
      <c r="CQ2" s="90" t="s">
        <v>122</v>
      </c>
    </row>
    <row r="3" spans="1:98" ht="70.5" customHeight="1" x14ac:dyDescent="0.3">
      <c r="A3" s="8">
        <v>1</v>
      </c>
      <c r="B3" s="8" t="s">
        <v>123</v>
      </c>
      <c r="C3" s="8" t="s">
        <v>124</v>
      </c>
      <c r="D3" s="8" t="s">
        <v>421</v>
      </c>
      <c r="E3" s="29" t="s">
        <v>19</v>
      </c>
      <c r="F3" s="29" t="s">
        <v>126</v>
      </c>
      <c r="G3" s="9" t="s">
        <v>127</v>
      </c>
      <c r="H3" s="9" t="s">
        <v>128</v>
      </c>
      <c r="I3" s="9" t="s">
        <v>129</v>
      </c>
      <c r="J3" s="9" t="s">
        <v>20</v>
      </c>
      <c r="K3" s="10" t="s">
        <v>21</v>
      </c>
      <c r="L3" s="11">
        <v>43031206</v>
      </c>
      <c r="M3" s="12">
        <v>2022</v>
      </c>
      <c r="N3" s="11">
        <v>49000000</v>
      </c>
      <c r="O3" s="11">
        <v>56300000</v>
      </c>
      <c r="P3" s="11">
        <v>63000000</v>
      </c>
      <c r="Q3" s="11">
        <v>71383142</v>
      </c>
      <c r="R3" s="11">
        <v>71383142</v>
      </c>
      <c r="S3" s="11">
        <v>120</v>
      </c>
      <c r="T3" s="9" t="s">
        <v>130</v>
      </c>
      <c r="U3" s="9" t="s">
        <v>131</v>
      </c>
      <c r="V3" s="9" t="s">
        <v>132</v>
      </c>
      <c r="W3" s="31" t="s">
        <v>138</v>
      </c>
      <c r="X3" s="13" t="s">
        <v>133</v>
      </c>
      <c r="Y3" s="13" t="s">
        <v>422</v>
      </c>
      <c r="Z3" s="13" t="s">
        <v>142</v>
      </c>
      <c r="AA3" s="13" t="s">
        <v>136</v>
      </c>
      <c r="AB3" s="13" t="s">
        <v>423</v>
      </c>
      <c r="AC3" s="31" t="s">
        <v>138</v>
      </c>
      <c r="AD3" s="13" t="s">
        <v>133</v>
      </c>
      <c r="AE3" s="13" t="s">
        <v>424</v>
      </c>
      <c r="AF3" s="13" t="s">
        <v>142</v>
      </c>
      <c r="AG3" s="13" t="s">
        <v>136</v>
      </c>
      <c r="AH3" s="13" t="s">
        <v>425</v>
      </c>
      <c r="AI3" s="31" t="s">
        <v>138</v>
      </c>
      <c r="AJ3" s="35">
        <v>51426617</v>
      </c>
      <c r="AK3" s="13" t="s">
        <v>426</v>
      </c>
      <c r="AL3" s="13" t="s">
        <v>142</v>
      </c>
      <c r="AM3" s="13" t="s">
        <v>136</v>
      </c>
      <c r="AN3" s="13" t="s">
        <v>427</v>
      </c>
      <c r="AO3" s="31" t="s">
        <v>428</v>
      </c>
      <c r="AP3" s="35" t="s">
        <v>133</v>
      </c>
      <c r="AQ3" s="13" t="s">
        <v>429</v>
      </c>
      <c r="AR3" s="13" t="s">
        <v>142</v>
      </c>
      <c r="AS3" s="13" t="s">
        <v>136</v>
      </c>
      <c r="AT3" s="13" t="s">
        <v>430</v>
      </c>
      <c r="AU3" s="31" t="s">
        <v>138</v>
      </c>
      <c r="AV3" s="13" t="s">
        <v>133</v>
      </c>
      <c r="AW3" s="13" t="s">
        <v>431</v>
      </c>
      <c r="AX3" s="13" t="s">
        <v>142</v>
      </c>
      <c r="AY3" s="13" t="s">
        <v>136</v>
      </c>
      <c r="AZ3" s="13" t="s">
        <v>432</v>
      </c>
      <c r="BA3" s="31" t="s">
        <v>138</v>
      </c>
      <c r="BB3" s="531">
        <v>52016309</v>
      </c>
      <c r="BC3" s="46" t="s">
        <v>433</v>
      </c>
      <c r="BD3" s="13" t="s">
        <v>142</v>
      </c>
      <c r="BE3" s="13" t="s">
        <v>136</v>
      </c>
      <c r="BF3" s="532" t="s">
        <v>434</v>
      </c>
      <c r="BG3" s="31" t="s">
        <v>435</v>
      </c>
      <c r="BH3" s="13" t="s">
        <v>133</v>
      </c>
      <c r="BI3" s="13" t="s">
        <v>436</v>
      </c>
      <c r="BJ3" s="13" t="s">
        <v>142</v>
      </c>
      <c r="BK3" s="13" t="s">
        <v>133</v>
      </c>
      <c r="BL3" s="91" t="s">
        <v>437</v>
      </c>
      <c r="BM3" s="101" t="s">
        <v>138</v>
      </c>
      <c r="BN3" s="13" t="s">
        <v>133</v>
      </c>
      <c r="BO3" s="13" t="s">
        <v>436</v>
      </c>
      <c r="BP3" s="13" t="s">
        <v>142</v>
      </c>
      <c r="BQ3" s="49" t="s">
        <v>136</v>
      </c>
      <c r="BR3" s="102" t="s">
        <v>438</v>
      </c>
      <c r="BS3" s="104" t="s">
        <v>138</v>
      </c>
      <c r="BT3" s="35">
        <v>53056132</v>
      </c>
      <c r="BU3" s="13" t="s">
        <v>439</v>
      </c>
      <c r="BV3" s="13" t="s">
        <v>142</v>
      </c>
      <c r="BW3" s="49" t="s">
        <v>136</v>
      </c>
      <c r="BX3" s="533" t="s">
        <v>440</v>
      </c>
      <c r="BY3" s="31" t="s">
        <v>441</v>
      </c>
      <c r="BZ3" s="124" t="s">
        <v>133</v>
      </c>
      <c r="CA3" s="13" t="s">
        <v>442</v>
      </c>
      <c r="CB3" s="13" t="s">
        <v>142</v>
      </c>
      <c r="CC3" s="125" t="s">
        <v>136</v>
      </c>
      <c r="CD3" s="113" t="s">
        <v>443</v>
      </c>
      <c r="CE3" s="104" t="s">
        <v>138</v>
      </c>
      <c r="CF3" s="124" t="s">
        <v>133</v>
      </c>
      <c r="CG3" s="13" t="s">
        <v>442</v>
      </c>
      <c r="CH3" s="13" t="s">
        <v>142</v>
      </c>
      <c r="CI3" s="125" t="s">
        <v>136</v>
      </c>
      <c r="CJ3" s="126" t="s">
        <v>444</v>
      </c>
      <c r="CK3" s="104" t="s">
        <v>138</v>
      </c>
      <c r="CL3" s="534">
        <v>54453589</v>
      </c>
      <c r="CM3" s="13" t="s">
        <v>445</v>
      </c>
      <c r="CN3" s="13" t="s">
        <v>142</v>
      </c>
      <c r="CO3" s="384" t="s">
        <v>136</v>
      </c>
      <c r="CP3" s="47" t="s">
        <v>446</v>
      </c>
      <c r="CQ3" s="383" t="s">
        <v>447</v>
      </c>
    </row>
    <row r="4" spans="1:98" ht="54.75" customHeight="1" x14ac:dyDescent="0.3">
      <c r="A4" s="8">
        <v>2</v>
      </c>
      <c r="B4" s="8" t="s">
        <v>123</v>
      </c>
      <c r="C4" s="8" t="s">
        <v>124</v>
      </c>
      <c r="D4" s="8" t="s">
        <v>421</v>
      </c>
      <c r="E4" s="29" t="s">
        <v>24</v>
      </c>
      <c r="F4" s="29" t="s">
        <v>164</v>
      </c>
      <c r="G4" s="9" t="s">
        <v>127</v>
      </c>
      <c r="H4" s="9" t="s">
        <v>128</v>
      </c>
      <c r="I4" s="9" t="s">
        <v>165</v>
      </c>
      <c r="J4" s="9" t="s">
        <v>20</v>
      </c>
      <c r="K4" s="10" t="s">
        <v>21</v>
      </c>
      <c r="L4" s="11">
        <v>34227007</v>
      </c>
      <c r="M4" s="12">
        <v>2022</v>
      </c>
      <c r="N4" s="11">
        <v>39900000</v>
      </c>
      <c r="O4" s="11">
        <v>46800000</v>
      </c>
      <c r="P4" s="11">
        <v>53000000</v>
      </c>
      <c r="Q4" s="11">
        <v>61400000</v>
      </c>
      <c r="R4" s="11">
        <v>61400000</v>
      </c>
      <c r="S4" s="11">
        <v>120</v>
      </c>
      <c r="T4" s="9" t="s">
        <v>130</v>
      </c>
      <c r="U4" s="9" t="s">
        <v>131</v>
      </c>
      <c r="V4" s="9" t="s">
        <v>132</v>
      </c>
      <c r="W4" s="30" t="s">
        <v>138</v>
      </c>
      <c r="X4" s="13" t="s">
        <v>133</v>
      </c>
      <c r="Y4" s="13" t="s">
        <v>448</v>
      </c>
      <c r="Z4" s="13" t="s">
        <v>142</v>
      </c>
      <c r="AA4" s="13" t="s">
        <v>136</v>
      </c>
      <c r="AB4" s="13" t="s">
        <v>449</v>
      </c>
      <c r="AC4" s="31" t="s">
        <v>138</v>
      </c>
      <c r="AD4" s="13" t="s">
        <v>133</v>
      </c>
      <c r="AE4" s="13" t="s">
        <v>450</v>
      </c>
      <c r="AF4" s="13" t="s">
        <v>142</v>
      </c>
      <c r="AG4" s="13" t="s">
        <v>136</v>
      </c>
      <c r="AH4" s="13" t="s">
        <v>450</v>
      </c>
      <c r="AI4" s="31" t="s">
        <v>138</v>
      </c>
      <c r="AJ4" s="13">
        <f>49593465-9094607</f>
        <v>40498858</v>
      </c>
      <c r="AK4" s="13" t="s">
        <v>451</v>
      </c>
      <c r="AL4" s="13" t="s">
        <v>452</v>
      </c>
      <c r="AM4" s="13" t="s">
        <v>136</v>
      </c>
      <c r="AN4" s="13" t="s">
        <v>453</v>
      </c>
      <c r="AO4" s="31" t="s">
        <v>138</v>
      </c>
      <c r="AP4" s="64">
        <v>40498858</v>
      </c>
      <c r="AQ4" s="13" t="s">
        <v>454</v>
      </c>
      <c r="AR4" s="13" t="s">
        <v>142</v>
      </c>
      <c r="AS4" s="13" t="s">
        <v>136</v>
      </c>
      <c r="AT4" s="13" t="s">
        <v>455</v>
      </c>
      <c r="AU4" s="31" t="s">
        <v>138</v>
      </c>
      <c r="AV4" s="13" t="s">
        <v>133</v>
      </c>
      <c r="AW4" s="13" t="s">
        <v>456</v>
      </c>
      <c r="AX4" s="13" t="s">
        <v>142</v>
      </c>
      <c r="AY4" s="13" t="s">
        <v>136</v>
      </c>
      <c r="AZ4" s="13" t="s">
        <v>457</v>
      </c>
      <c r="BA4" s="31" t="s">
        <v>138</v>
      </c>
      <c r="BB4" s="13" t="s">
        <v>133</v>
      </c>
      <c r="BC4" s="13" t="s">
        <v>454</v>
      </c>
      <c r="BD4" s="13" t="s">
        <v>142</v>
      </c>
      <c r="BE4" s="13" t="s">
        <v>136</v>
      </c>
      <c r="BF4" s="58" t="s">
        <v>458</v>
      </c>
      <c r="BG4" s="31" t="s">
        <v>138</v>
      </c>
      <c r="BH4" s="13" t="s">
        <v>133</v>
      </c>
      <c r="BI4" s="13" t="s">
        <v>454</v>
      </c>
      <c r="BJ4" s="13" t="s">
        <v>142</v>
      </c>
      <c r="BK4" s="13" t="s">
        <v>133</v>
      </c>
      <c r="BL4" s="91" t="s">
        <v>459</v>
      </c>
      <c r="BM4" s="101" t="s">
        <v>138</v>
      </c>
      <c r="BN4" s="13" t="s">
        <v>133</v>
      </c>
      <c r="BO4" s="13" t="s">
        <v>460</v>
      </c>
      <c r="BP4" s="13" t="s">
        <v>142</v>
      </c>
      <c r="BQ4" s="49" t="s">
        <v>136</v>
      </c>
      <c r="BR4" s="58" t="s">
        <v>461</v>
      </c>
      <c r="BS4" s="104" t="s">
        <v>138</v>
      </c>
      <c r="BT4" s="35">
        <f>24590373+19300367</f>
        <v>43890740</v>
      </c>
      <c r="BU4" s="13" t="s">
        <v>460</v>
      </c>
      <c r="BV4" s="13" t="s">
        <v>142</v>
      </c>
      <c r="BW4" s="49" t="s">
        <v>136</v>
      </c>
      <c r="BX4" s="105" t="s">
        <v>461</v>
      </c>
      <c r="BY4" s="104" t="s">
        <v>138</v>
      </c>
      <c r="BZ4" s="124" t="s">
        <v>133</v>
      </c>
      <c r="CA4" s="114" t="s">
        <v>462</v>
      </c>
      <c r="CB4" s="124" t="s">
        <v>142</v>
      </c>
      <c r="CC4" s="127" t="s">
        <v>136</v>
      </c>
      <c r="CD4" s="114" t="s">
        <v>463</v>
      </c>
      <c r="CE4" s="104" t="s">
        <v>138</v>
      </c>
      <c r="CF4" s="124" t="s">
        <v>133</v>
      </c>
      <c r="CG4" s="114" t="s">
        <v>462</v>
      </c>
      <c r="CH4" s="124" t="s">
        <v>142</v>
      </c>
      <c r="CI4" s="127" t="s">
        <v>136</v>
      </c>
      <c r="CJ4" s="114" t="s">
        <v>464</v>
      </c>
      <c r="CK4" s="104" t="s">
        <v>138</v>
      </c>
      <c r="CL4" s="437">
        <v>45115305</v>
      </c>
      <c r="CM4" s="219" t="s">
        <v>465</v>
      </c>
      <c r="CN4" s="47" t="s">
        <v>142</v>
      </c>
      <c r="CO4" s="385" t="s">
        <v>136</v>
      </c>
      <c r="CP4" s="219" t="s">
        <v>466</v>
      </c>
      <c r="CQ4" s="383" t="s">
        <v>467</v>
      </c>
    </row>
    <row r="5" spans="1:98" ht="54.75" customHeight="1" x14ac:dyDescent="0.3">
      <c r="A5" s="8">
        <v>3</v>
      </c>
      <c r="B5" s="8" t="s">
        <v>123</v>
      </c>
      <c r="C5" s="8" t="s">
        <v>124</v>
      </c>
      <c r="D5" s="8" t="s">
        <v>421</v>
      </c>
      <c r="E5" s="29" t="s">
        <v>25</v>
      </c>
      <c r="F5" s="29" t="s">
        <v>190</v>
      </c>
      <c r="G5" s="9" t="s">
        <v>127</v>
      </c>
      <c r="H5" s="9" t="s">
        <v>128</v>
      </c>
      <c r="I5" s="9" t="s">
        <v>165</v>
      </c>
      <c r="J5" s="9" t="s">
        <v>26</v>
      </c>
      <c r="K5" s="10" t="s">
        <v>21</v>
      </c>
      <c r="L5" s="15">
        <v>0.73029999999999995</v>
      </c>
      <c r="M5" s="12">
        <v>2021</v>
      </c>
      <c r="N5" s="15">
        <v>0.76</v>
      </c>
      <c r="O5" s="15">
        <v>0.79</v>
      </c>
      <c r="P5" s="15">
        <v>0.82</v>
      </c>
      <c r="Q5" s="15">
        <v>0.85</v>
      </c>
      <c r="R5" s="15">
        <v>0.85</v>
      </c>
      <c r="S5" s="11">
        <v>180</v>
      </c>
      <c r="T5" s="9" t="s">
        <v>130</v>
      </c>
      <c r="U5" s="9" t="s">
        <v>131</v>
      </c>
      <c r="V5" s="9" t="s">
        <v>132</v>
      </c>
      <c r="W5" s="30" t="s">
        <v>138</v>
      </c>
      <c r="X5" s="13" t="s">
        <v>133</v>
      </c>
      <c r="Y5" s="13" t="s">
        <v>468</v>
      </c>
      <c r="Z5" s="13" t="s">
        <v>142</v>
      </c>
      <c r="AA5" s="13" t="s">
        <v>136</v>
      </c>
      <c r="AB5" s="13" t="s">
        <v>469</v>
      </c>
      <c r="AC5" s="31" t="s">
        <v>138</v>
      </c>
      <c r="AD5" s="13" t="s">
        <v>133</v>
      </c>
      <c r="AE5" s="13" t="s">
        <v>424</v>
      </c>
      <c r="AF5" s="13" t="s">
        <v>142</v>
      </c>
      <c r="AG5" s="13" t="s">
        <v>136</v>
      </c>
      <c r="AH5" s="13" t="s">
        <v>470</v>
      </c>
      <c r="AI5" s="31" t="s">
        <v>138</v>
      </c>
      <c r="AJ5" s="13" t="s">
        <v>133</v>
      </c>
      <c r="AK5" s="13" t="s">
        <v>429</v>
      </c>
      <c r="AL5" s="13" t="s">
        <v>142</v>
      </c>
      <c r="AM5" s="13" t="s">
        <v>136</v>
      </c>
      <c r="AN5" s="13" t="s">
        <v>471</v>
      </c>
      <c r="AO5" s="31" t="s">
        <v>138</v>
      </c>
      <c r="AP5" s="13" t="s">
        <v>133</v>
      </c>
      <c r="AQ5" s="13" t="s">
        <v>429</v>
      </c>
      <c r="AR5" s="13" t="s">
        <v>142</v>
      </c>
      <c r="AS5" s="13" t="s">
        <v>136</v>
      </c>
      <c r="AT5" s="13" t="s">
        <v>472</v>
      </c>
      <c r="AU5" s="31" t="s">
        <v>138</v>
      </c>
      <c r="AV5" s="13" t="s">
        <v>133</v>
      </c>
      <c r="AW5" s="13" t="s">
        <v>431</v>
      </c>
      <c r="AX5" s="13" t="s">
        <v>142</v>
      </c>
      <c r="AY5" s="13" t="s">
        <v>136</v>
      </c>
      <c r="AZ5" s="13" t="s">
        <v>473</v>
      </c>
      <c r="BA5" s="31" t="s">
        <v>138</v>
      </c>
      <c r="BB5" s="13" t="s">
        <v>133</v>
      </c>
      <c r="BC5" s="13" t="s">
        <v>436</v>
      </c>
      <c r="BD5" s="13" t="s">
        <v>142</v>
      </c>
      <c r="BE5" s="13" t="s">
        <v>136</v>
      </c>
      <c r="BF5" s="58" t="s">
        <v>474</v>
      </c>
      <c r="BG5" s="31" t="s">
        <v>138</v>
      </c>
      <c r="BH5" s="13" t="s">
        <v>133</v>
      </c>
      <c r="BI5" s="13" t="s">
        <v>436</v>
      </c>
      <c r="BJ5" s="13" t="s">
        <v>142</v>
      </c>
      <c r="BK5" s="13" t="s">
        <v>133</v>
      </c>
      <c r="BL5" s="91" t="s">
        <v>437</v>
      </c>
      <c r="BM5" s="101" t="s">
        <v>138</v>
      </c>
      <c r="BN5" s="13" t="s">
        <v>133</v>
      </c>
      <c r="BO5" s="13" t="s">
        <v>436</v>
      </c>
      <c r="BP5" s="13" t="s">
        <v>142</v>
      </c>
      <c r="BQ5" s="49" t="s">
        <v>136</v>
      </c>
      <c r="BR5" s="102" t="s">
        <v>438</v>
      </c>
      <c r="BS5" s="104" t="s">
        <v>138</v>
      </c>
      <c r="BT5" s="13" t="s">
        <v>133</v>
      </c>
      <c r="BU5" s="13" t="s">
        <v>436</v>
      </c>
      <c r="BV5" s="13" t="s">
        <v>142</v>
      </c>
      <c r="BW5" s="49" t="s">
        <v>136</v>
      </c>
      <c r="BX5" s="105" t="s">
        <v>475</v>
      </c>
      <c r="BY5" s="104" t="s">
        <v>138</v>
      </c>
      <c r="BZ5" s="124" t="s">
        <v>133</v>
      </c>
      <c r="CA5" s="13" t="s">
        <v>431</v>
      </c>
      <c r="CB5" s="124" t="s">
        <v>142</v>
      </c>
      <c r="CC5" s="127" t="s">
        <v>136</v>
      </c>
      <c r="CD5" s="113" t="s">
        <v>476</v>
      </c>
      <c r="CE5" s="104" t="s">
        <v>138</v>
      </c>
      <c r="CF5" s="124" t="s">
        <v>133</v>
      </c>
      <c r="CG5" s="13" t="s">
        <v>477</v>
      </c>
      <c r="CH5" s="124" t="s">
        <v>142</v>
      </c>
      <c r="CI5" s="127" t="s">
        <v>136</v>
      </c>
      <c r="CJ5" s="126" t="s">
        <v>444</v>
      </c>
      <c r="CK5" s="104" t="s">
        <v>138</v>
      </c>
      <c r="CL5" s="547">
        <v>79.03</v>
      </c>
      <c r="CM5" s="13" t="s">
        <v>478</v>
      </c>
      <c r="CN5" s="124" t="s">
        <v>142</v>
      </c>
      <c r="CO5" s="127" t="s">
        <v>136</v>
      </c>
      <c r="CP5" s="124" t="s">
        <v>479</v>
      </c>
      <c r="CQ5" s="383" t="s">
        <v>467</v>
      </c>
      <c r="CR5" s="166"/>
      <c r="CS5" s="166"/>
      <c r="CT5" s="166"/>
    </row>
    <row r="6" spans="1:98" ht="113.25" customHeight="1" x14ac:dyDescent="0.25">
      <c r="A6" s="8">
        <v>4</v>
      </c>
      <c r="B6" s="8" t="s">
        <v>202</v>
      </c>
      <c r="C6" s="8" t="s">
        <v>480</v>
      </c>
      <c r="D6" s="8" t="s">
        <v>481</v>
      </c>
      <c r="E6" s="29" t="s">
        <v>28</v>
      </c>
      <c r="F6" s="29" t="s">
        <v>204</v>
      </c>
      <c r="G6" s="9" t="s">
        <v>127</v>
      </c>
      <c r="H6" s="9" t="s">
        <v>205</v>
      </c>
      <c r="I6" s="9" t="s">
        <v>165</v>
      </c>
      <c r="J6" s="9" t="s">
        <v>20</v>
      </c>
      <c r="K6" s="9" t="s">
        <v>14</v>
      </c>
      <c r="L6" s="11">
        <v>0</v>
      </c>
      <c r="M6" s="12" t="s">
        <v>136</v>
      </c>
      <c r="N6" s="11">
        <v>110000</v>
      </c>
      <c r="O6" s="11">
        <v>229000</v>
      </c>
      <c r="P6" s="11">
        <v>229000</v>
      </c>
      <c r="Q6" s="11">
        <v>229000</v>
      </c>
      <c r="R6" s="11">
        <f>+SUM(N6:Q6)</f>
        <v>797000</v>
      </c>
      <c r="S6" s="11">
        <v>30</v>
      </c>
      <c r="T6" s="9" t="s">
        <v>130</v>
      </c>
      <c r="U6" s="9" t="s">
        <v>206</v>
      </c>
      <c r="V6" s="9" t="s">
        <v>482</v>
      </c>
      <c r="W6" s="31" t="s">
        <v>138</v>
      </c>
      <c r="X6" s="13" t="s">
        <v>483</v>
      </c>
      <c r="Y6" s="13" t="s">
        <v>484</v>
      </c>
      <c r="Z6" s="13" t="s">
        <v>230</v>
      </c>
      <c r="AA6" s="13" t="s">
        <v>485</v>
      </c>
      <c r="AB6" s="13" t="s">
        <v>486</v>
      </c>
      <c r="AC6" s="31" t="s">
        <v>138</v>
      </c>
      <c r="AD6" s="13" t="s">
        <v>133</v>
      </c>
      <c r="AE6" s="13" t="s">
        <v>487</v>
      </c>
      <c r="AF6" s="13" t="s">
        <v>488</v>
      </c>
      <c r="AG6" s="13" t="s">
        <v>136</v>
      </c>
      <c r="AH6" s="13" t="s">
        <v>489</v>
      </c>
      <c r="AI6" s="31" t="s">
        <v>138</v>
      </c>
      <c r="AJ6" s="37">
        <v>195757</v>
      </c>
      <c r="AK6" s="13" t="s">
        <v>490</v>
      </c>
      <c r="AL6" s="13" t="s">
        <v>142</v>
      </c>
      <c r="AM6" s="13" t="s">
        <v>136</v>
      </c>
      <c r="AN6" s="13" t="s">
        <v>491</v>
      </c>
      <c r="AO6" s="31" t="s">
        <v>138</v>
      </c>
      <c r="AP6" s="13" t="s">
        <v>133</v>
      </c>
      <c r="AQ6" s="13" t="s">
        <v>492</v>
      </c>
      <c r="AR6" s="23" t="s">
        <v>230</v>
      </c>
      <c r="AS6" s="42" t="s">
        <v>136</v>
      </c>
      <c r="AT6" s="13" t="s">
        <v>493</v>
      </c>
      <c r="AU6" s="31" t="s">
        <v>138</v>
      </c>
      <c r="AV6" s="13" t="s">
        <v>133</v>
      </c>
      <c r="AW6" s="13" t="s">
        <v>494</v>
      </c>
      <c r="AX6" s="54" t="s">
        <v>495</v>
      </c>
      <c r="AY6" s="55" t="s">
        <v>136</v>
      </c>
      <c r="AZ6" s="13" t="s">
        <v>496</v>
      </c>
      <c r="BA6" s="31" t="s">
        <v>138</v>
      </c>
      <c r="BB6" s="60">
        <v>234695</v>
      </c>
      <c r="BC6" s="13" t="s">
        <v>497</v>
      </c>
      <c r="BD6" s="13" t="s">
        <v>495</v>
      </c>
      <c r="BE6" s="13" t="s">
        <v>136</v>
      </c>
      <c r="BF6" s="58" t="s">
        <v>498</v>
      </c>
      <c r="BG6" s="31" t="s">
        <v>138</v>
      </c>
      <c r="BH6" s="13" t="s">
        <v>133</v>
      </c>
      <c r="BI6" s="69" t="s">
        <v>499</v>
      </c>
      <c r="BJ6" s="70" t="s">
        <v>495</v>
      </c>
      <c r="BK6" s="13" t="s">
        <v>133</v>
      </c>
      <c r="BL6" s="94" t="s">
        <v>500</v>
      </c>
      <c r="BM6" s="101" t="s">
        <v>138</v>
      </c>
      <c r="BN6" s="13" t="s">
        <v>133</v>
      </c>
      <c r="BO6" s="69" t="s">
        <v>501</v>
      </c>
      <c r="BP6" s="13" t="s">
        <v>142</v>
      </c>
      <c r="BQ6" s="49" t="s">
        <v>136</v>
      </c>
      <c r="BR6" s="94" t="s">
        <v>502</v>
      </c>
      <c r="BS6" s="104" t="s">
        <v>138</v>
      </c>
      <c r="BT6" s="108">
        <v>259402</v>
      </c>
      <c r="BU6" s="109" t="s">
        <v>503</v>
      </c>
      <c r="BV6" s="110" t="s">
        <v>142</v>
      </c>
      <c r="BW6" s="110" t="s">
        <v>136</v>
      </c>
      <c r="BX6" s="110" t="s">
        <v>504</v>
      </c>
      <c r="BY6" s="104" t="s">
        <v>138</v>
      </c>
      <c r="BZ6" s="117" t="s">
        <v>133</v>
      </c>
      <c r="CA6" s="115" t="s">
        <v>505</v>
      </c>
      <c r="CB6" s="118" t="s">
        <v>142</v>
      </c>
      <c r="CC6" s="118" t="s">
        <v>136</v>
      </c>
      <c r="CD6" s="116" t="s">
        <v>506</v>
      </c>
      <c r="CE6" s="104" t="s">
        <v>138</v>
      </c>
      <c r="CF6" s="121" t="s">
        <v>133</v>
      </c>
      <c r="CG6" s="119" t="s">
        <v>507</v>
      </c>
      <c r="CH6" s="121" t="s">
        <v>135</v>
      </c>
      <c r="CI6" s="120" t="s">
        <v>485</v>
      </c>
      <c r="CJ6" s="120" t="s">
        <v>508</v>
      </c>
      <c r="CK6" s="104" t="s">
        <v>138</v>
      </c>
      <c r="CL6" s="548">
        <v>340807</v>
      </c>
      <c r="CM6" s="129" t="s">
        <v>509</v>
      </c>
      <c r="CN6" s="130" t="s">
        <v>135</v>
      </c>
      <c r="CO6" s="131" t="s">
        <v>485</v>
      </c>
      <c r="CP6" s="130" t="s">
        <v>510</v>
      </c>
      <c r="CQ6" s="104" t="s">
        <v>138</v>
      </c>
      <c r="CR6" s="166"/>
      <c r="CS6" s="166"/>
    </row>
    <row r="7" spans="1:98" ht="113.25" customHeight="1" x14ac:dyDescent="0.3">
      <c r="A7" s="8">
        <v>5</v>
      </c>
      <c r="B7" s="8" t="s">
        <v>202</v>
      </c>
      <c r="C7" s="8" t="s">
        <v>33</v>
      </c>
      <c r="D7" s="8" t="s">
        <v>238</v>
      </c>
      <c r="E7" s="29" t="s">
        <v>31</v>
      </c>
      <c r="F7" s="29" t="s">
        <v>239</v>
      </c>
      <c r="G7" s="9" t="s">
        <v>127</v>
      </c>
      <c r="H7" s="9" t="s">
        <v>205</v>
      </c>
      <c r="I7" s="9" t="s">
        <v>165</v>
      </c>
      <c r="J7" s="9" t="s">
        <v>20</v>
      </c>
      <c r="K7" s="9" t="s">
        <v>14</v>
      </c>
      <c r="L7" s="11">
        <v>0</v>
      </c>
      <c r="M7" s="12" t="s">
        <v>136</v>
      </c>
      <c r="N7" s="11">
        <v>730000</v>
      </c>
      <c r="O7" s="11">
        <v>1057000</v>
      </c>
      <c r="P7" s="11">
        <v>1356500</v>
      </c>
      <c r="Q7" s="11">
        <v>1056500</v>
      </c>
      <c r="R7" s="11">
        <f>+SUM(N7:Q7)</f>
        <v>4200000</v>
      </c>
      <c r="S7" s="11">
        <v>30</v>
      </c>
      <c r="T7" s="9" t="s">
        <v>130</v>
      </c>
      <c r="U7" s="9" t="s">
        <v>206</v>
      </c>
      <c r="V7" s="9" t="s">
        <v>207</v>
      </c>
      <c r="W7" s="31" t="s">
        <v>138</v>
      </c>
      <c r="X7" s="13" t="s">
        <v>483</v>
      </c>
      <c r="Y7" s="13" t="s">
        <v>511</v>
      </c>
      <c r="Z7" s="13" t="s">
        <v>135</v>
      </c>
      <c r="AA7" s="13" t="s">
        <v>485</v>
      </c>
      <c r="AB7" s="13" t="s">
        <v>512</v>
      </c>
      <c r="AC7" s="31" t="s">
        <v>138</v>
      </c>
      <c r="AD7" s="13" t="s">
        <v>133</v>
      </c>
      <c r="AE7" s="13" t="s">
        <v>513</v>
      </c>
      <c r="AF7" s="23" t="s">
        <v>135</v>
      </c>
      <c r="AG7" s="24" t="s">
        <v>485</v>
      </c>
      <c r="AH7" s="13" t="s">
        <v>514</v>
      </c>
      <c r="AI7" s="31" t="s">
        <v>138</v>
      </c>
      <c r="AJ7" s="37">
        <v>0</v>
      </c>
      <c r="AK7" s="13" t="s">
        <v>515</v>
      </c>
      <c r="AL7" s="23" t="s">
        <v>135</v>
      </c>
      <c r="AM7" s="24" t="s">
        <v>136</v>
      </c>
      <c r="AN7" s="13" t="s">
        <v>516</v>
      </c>
      <c r="AO7" s="31" t="s">
        <v>138</v>
      </c>
      <c r="AP7" s="13" t="s">
        <v>133</v>
      </c>
      <c r="AQ7" s="13" t="s">
        <v>517</v>
      </c>
      <c r="AR7" s="23" t="s">
        <v>135</v>
      </c>
      <c r="AS7" s="42" t="s">
        <v>136</v>
      </c>
      <c r="AT7" s="13" t="s">
        <v>518</v>
      </c>
      <c r="AU7" s="31" t="s">
        <v>138</v>
      </c>
      <c r="AV7" s="13" t="s">
        <v>133</v>
      </c>
      <c r="AW7" s="13" t="s">
        <v>519</v>
      </c>
      <c r="AX7" s="13" t="s">
        <v>135</v>
      </c>
      <c r="AY7" s="13" t="s">
        <v>136</v>
      </c>
      <c r="AZ7" s="13" t="s">
        <v>520</v>
      </c>
      <c r="BA7" s="31" t="s">
        <v>138</v>
      </c>
      <c r="BB7" s="60">
        <v>19973</v>
      </c>
      <c r="BC7" s="13" t="s">
        <v>521</v>
      </c>
      <c r="BD7" s="13" t="s">
        <v>135</v>
      </c>
      <c r="BE7" s="13" t="s">
        <v>136</v>
      </c>
      <c r="BF7" s="58" t="s">
        <v>522</v>
      </c>
      <c r="BG7" s="31" t="s">
        <v>138</v>
      </c>
      <c r="BH7" s="13" t="s">
        <v>133</v>
      </c>
      <c r="BI7" s="69" t="s">
        <v>523</v>
      </c>
      <c r="BJ7" s="68" t="s">
        <v>135</v>
      </c>
      <c r="BK7" s="13" t="s">
        <v>133</v>
      </c>
      <c r="BL7" s="84" t="s">
        <v>524</v>
      </c>
      <c r="BM7" s="101" t="s">
        <v>138</v>
      </c>
      <c r="BN7" s="13" t="s">
        <v>133</v>
      </c>
      <c r="BO7" s="94" t="s">
        <v>525</v>
      </c>
      <c r="BP7" s="13" t="s">
        <v>142</v>
      </c>
      <c r="BQ7" s="49" t="s">
        <v>136</v>
      </c>
      <c r="BR7" s="94" t="s">
        <v>526</v>
      </c>
      <c r="BS7" s="104" t="s">
        <v>138</v>
      </c>
      <c r="BT7" s="111">
        <v>454355</v>
      </c>
      <c r="BU7" s="110" t="s">
        <v>527</v>
      </c>
      <c r="BV7" s="110" t="s">
        <v>135</v>
      </c>
      <c r="BW7" s="110" t="s">
        <v>136</v>
      </c>
      <c r="BX7" s="110" t="s">
        <v>528</v>
      </c>
      <c r="BY7" s="104" t="s">
        <v>138</v>
      </c>
      <c r="BZ7" s="117" t="s">
        <v>133</v>
      </c>
      <c r="CA7" s="115" t="s">
        <v>529</v>
      </c>
      <c r="CB7" s="118" t="s">
        <v>530</v>
      </c>
      <c r="CC7" s="118" t="s">
        <v>485</v>
      </c>
      <c r="CD7" s="116" t="s">
        <v>531</v>
      </c>
      <c r="CE7" s="104" t="s">
        <v>138</v>
      </c>
      <c r="CF7" s="121" t="s">
        <v>133</v>
      </c>
      <c r="CG7" s="119" t="s">
        <v>532</v>
      </c>
      <c r="CH7" s="121" t="s">
        <v>135</v>
      </c>
      <c r="CI7" s="120" t="s">
        <v>485</v>
      </c>
      <c r="CJ7" s="120" t="s">
        <v>533</v>
      </c>
      <c r="CK7" s="104" t="s">
        <v>138</v>
      </c>
      <c r="CL7" s="548">
        <v>1136988</v>
      </c>
      <c r="CM7" s="129" t="s">
        <v>534</v>
      </c>
      <c r="CN7" s="130" t="s">
        <v>135</v>
      </c>
      <c r="CO7" s="131" t="s">
        <v>485</v>
      </c>
      <c r="CP7" s="130" t="s">
        <v>535</v>
      </c>
      <c r="CQ7" s="104" t="s">
        <v>138</v>
      </c>
    </row>
    <row r="8" spans="1:98" ht="102.75" customHeight="1" x14ac:dyDescent="0.25">
      <c r="A8" s="8">
        <v>6</v>
      </c>
      <c r="B8" s="8" t="s">
        <v>202</v>
      </c>
      <c r="C8" s="8" t="s">
        <v>30</v>
      </c>
      <c r="D8" s="8" t="s">
        <v>536</v>
      </c>
      <c r="E8" s="29" t="s">
        <v>34</v>
      </c>
      <c r="F8" s="29" t="s">
        <v>265</v>
      </c>
      <c r="G8" s="9" t="s">
        <v>266</v>
      </c>
      <c r="H8" s="9" t="s">
        <v>267</v>
      </c>
      <c r="I8" s="9" t="s">
        <v>165</v>
      </c>
      <c r="J8" s="9" t="s">
        <v>35</v>
      </c>
      <c r="K8" s="9" t="s">
        <v>36</v>
      </c>
      <c r="L8" s="11">
        <v>1569</v>
      </c>
      <c r="M8" s="12">
        <v>2022</v>
      </c>
      <c r="N8" s="11">
        <v>540</v>
      </c>
      <c r="O8" s="11">
        <v>432</v>
      </c>
      <c r="P8" s="11">
        <v>432</v>
      </c>
      <c r="Q8" s="11">
        <v>432</v>
      </c>
      <c r="R8" s="11">
        <f>+SUM(N8:Q8)+L8</f>
        <v>3405</v>
      </c>
      <c r="S8" s="11">
        <v>0</v>
      </c>
      <c r="T8" s="9" t="s">
        <v>268</v>
      </c>
      <c r="U8" s="9" t="s">
        <v>206</v>
      </c>
      <c r="V8" s="9" t="s">
        <v>269</v>
      </c>
      <c r="W8" s="31" t="s">
        <v>138</v>
      </c>
      <c r="X8" s="13" t="s">
        <v>483</v>
      </c>
      <c r="Y8" s="13" t="s">
        <v>537</v>
      </c>
      <c r="Z8" s="13" t="s">
        <v>135</v>
      </c>
      <c r="AA8" s="13" t="s">
        <v>485</v>
      </c>
      <c r="AB8" s="13" t="s">
        <v>538</v>
      </c>
      <c r="AC8" s="31" t="s">
        <v>138</v>
      </c>
      <c r="AD8" s="13" t="s">
        <v>483</v>
      </c>
      <c r="AE8" s="13" t="s">
        <v>539</v>
      </c>
      <c r="AF8" s="23" t="s">
        <v>135</v>
      </c>
      <c r="AG8" s="24" t="s">
        <v>485</v>
      </c>
      <c r="AH8" s="25" t="s">
        <v>540</v>
      </c>
      <c r="AI8" s="31" t="s">
        <v>138</v>
      </c>
      <c r="AJ8" s="13" t="s">
        <v>483</v>
      </c>
      <c r="AK8" s="13" t="s">
        <v>541</v>
      </c>
      <c r="AL8" s="23" t="s">
        <v>135</v>
      </c>
      <c r="AM8" s="24" t="s">
        <v>485</v>
      </c>
      <c r="AN8" s="25" t="s">
        <v>542</v>
      </c>
      <c r="AO8" s="31" t="s">
        <v>138</v>
      </c>
      <c r="AP8" s="13" t="s">
        <v>133</v>
      </c>
      <c r="AQ8" s="41" t="s">
        <v>543</v>
      </c>
      <c r="AR8" s="40" t="s">
        <v>135</v>
      </c>
      <c r="AS8" s="42" t="s">
        <v>136</v>
      </c>
      <c r="AT8" s="39" t="s">
        <v>544</v>
      </c>
      <c r="AU8" s="31" t="s">
        <v>138</v>
      </c>
      <c r="AV8" s="13" t="s">
        <v>133</v>
      </c>
      <c r="AW8" s="13" t="s">
        <v>545</v>
      </c>
      <c r="AX8" s="40" t="s">
        <v>135</v>
      </c>
      <c r="AY8" s="42" t="s">
        <v>136</v>
      </c>
      <c r="AZ8" s="45" t="s">
        <v>546</v>
      </c>
      <c r="BA8" s="31" t="s">
        <v>138</v>
      </c>
      <c r="BB8" s="61">
        <v>2225</v>
      </c>
      <c r="BC8" s="13" t="s">
        <v>547</v>
      </c>
      <c r="BD8" s="13" t="s">
        <v>135</v>
      </c>
      <c r="BE8" s="13" t="s">
        <v>136</v>
      </c>
      <c r="BF8" s="58" t="s">
        <v>548</v>
      </c>
      <c r="BG8" s="31" t="s">
        <v>138</v>
      </c>
      <c r="BH8" s="13" t="s">
        <v>133</v>
      </c>
      <c r="BI8" s="69" t="s">
        <v>549</v>
      </c>
      <c r="BJ8" s="70" t="s">
        <v>135</v>
      </c>
      <c r="BK8" s="13" t="s">
        <v>133</v>
      </c>
      <c r="BL8" s="85" t="s">
        <v>550</v>
      </c>
      <c r="BM8" s="101" t="s">
        <v>138</v>
      </c>
      <c r="BN8" s="71" t="s">
        <v>483</v>
      </c>
      <c r="BO8" s="92" t="s">
        <v>551</v>
      </c>
      <c r="BP8" s="13" t="s">
        <v>142</v>
      </c>
      <c r="BQ8" s="49" t="s">
        <v>136</v>
      </c>
      <c r="BR8" s="93" t="s">
        <v>552</v>
      </c>
      <c r="BS8" s="104" t="s">
        <v>138</v>
      </c>
      <c r="BT8" s="110" t="s">
        <v>483</v>
      </c>
      <c r="BU8" s="110" t="s">
        <v>553</v>
      </c>
      <c r="BV8" s="110" t="s">
        <v>135</v>
      </c>
      <c r="BW8" s="110" t="s">
        <v>485</v>
      </c>
      <c r="BX8" s="110" t="s">
        <v>554</v>
      </c>
      <c r="BY8" s="104" t="s">
        <v>138</v>
      </c>
      <c r="BZ8" s="117" t="s">
        <v>133</v>
      </c>
      <c r="CA8" s="115" t="s">
        <v>555</v>
      </c>
      <c r="CB8" s="118" t="s">
        <v>135</v>
      </c>
      <c r="CC8" s="118" t="s">
        <v>485</v>
      </c>
      <c r="CD8" s="116" t="s">
        <v>556</v>
      </c>
      <c r="CE8" s="104" t="s">
        <v>138</v>
      </c>
      <c r="CF8" s="121" t="s">
        <v>133</v>
      </c>
      <c r="CG8" s="120" t="s">
        <v>557</v>
      </c>
      <c r="CH8" s="120" t="s">
        <v>135</v>
      </c>
      <c r="CI8" s="120" t="s">
        <v>485</v>
      </c>
      <c r="CJ8" s="120" t="s">
        <v>558</v>
      </c>
      <c r="CK8" s="104" t="s">
        <v>138</v>
      </c>
      <c r="CL8" s="548">
        <v>2898</v>
      </c>
      <c r="CM8" s="129" t="s">
        <v>559</v>
      </c>
      <c r="CN8" s="130" t="s">
        <v>135</v>
      </c>
      <c r="CO8" s="131" t="s">
        <v>136</v>
      </c>
      <c r="CP8" s="130" t="s">
        <v>560</v>
      </c>
      <c r="CQ8" s="104" t="s">
        <v>138</v>
      </c>
    </row>
    <row r="9" spans="1:98" ht="121.5" customHeight="1" x14ac:dyDescent="0.25">
      <c r="A9" s="8">
        <v>7</v>
      </c>
      <c r="B9" s="8" t="s">
        <v>202</v>
      </c>
      <c r="C9" s="8" t="s">
        <v>30</v>
      </c>
      <c r="D9" s="8" t="s">
        <v>536</v>
      </c>
      <c r="E9" s="29" t="s">
        <v>38</v>
      </c>
      <c r="F9" s="29" t="s">
        <v>296</v>
      </c>
      <c r="G9" s="9" t="s">
        <v>266</v>
      </c>
      <c r="H9" s="9" t="s">
        <v>267</v>
      </c>
      <c r="I9" s="9" t="s">
        <v>165</v>
      </c>
      <c r="J9" s="9" t="s">
        <v>35</v>
      </c>
      <c r="K9" s="9" t="s">
        <v>36</v>
      </c>
      <c r="L9" s="11">
        <v>12822</v>
      </c>
      <c r="M9" s="12">
        <v>2022</v>
      </c>
      <c r="N9" s="11">
        <v>2500</v>
      </c>
      <c r="O9" s="11">
        <v>6000</v>
      </c>
      <c r="P9" s="11">
        <v>6000</v>
      </c>
      <c r="Q9" s="11">
        <v>5500</v>
      </c>
      <c r="R9" s="11">
        <f>+SUM(N9:Q9)+L9</f>
        <v>32822</v>
      </c>
      <c r="S9" s="11">
        <v>0</v>
      </c>
      <c r="T9" s="9" t="s">
        <v>268</v>
      </c>
      <c r="U9" s="9" t="s">
        <v>206</v>
      </c>
      <c r="V9" s="9" t="s">
        <v>269</v>
      </c>
      <c r="W9" s="31" t="s">
        <v>138</v>
      </c>
      <c r="X9" s="13" t="s">
        <v>483</v>
      </c>
      <c r="Y9" s="13" t="s">
        <v>561</v>
      </c>
      <c r="Z9" s="13" t="s">
        <v>135</v>
      </c>
      <c r="AA9" s="13" t="s">
        <v>485</v>
      </c>
      <c r="AB9" s="13" t="s">
        <v>562</v>
      </c>
      <c r="AC9" s="31" t="s">
        <v>138</v>
      </c>
      <c r="AD9" s="13" t="s">
        <v>483</v>
      </c>
      <c r="AE9" s="13" t="s">
        <v>563</v>
      </c>
      <c r="AF9" s="23" t="s">
        <v>135</v>
      </c>
      <c r="AG9" s="24" t="s">
        <v>485</v>
      </c>
      <c r="AH9" s="23" t="s">
        <v>564</v>
      </c>
      <c r="AI9" s="31" t="s">
        <v>138</v>
      </c>
      <c r="AJ9" s="13" t="s">
        <v>483</v>
      </c>
      <c r="AK9" s="13" t="s">
        <v>565</v>
      </c>
      <c r="AL9" s="23" t="s">
        <v>135</v>
      </c>
      <c r="AM9" s="24" t="s">
        <v>485</v>
      </c>
      <c r="AN9" s="23" t="s">
        <v>566</v>
      </c>
      <c r="AO9" s="31" t="s">
        <v>138</v>
      </c>
      <c r="AP9" s="13" t="s">
        <v>133</v>
      </c>
      <c r="AQ9" s="13" t="s">
        <v>567</v>
      </c>
      <c r="AR9" s="40" t="s">
        <v>135</v>
      </c>
      <c r="AS9" s="42" t="s">
        <v>136</v>
      </c>
      <c r="AT9" s="23" t="s">
        <v>568</v>
      </c>
      <c r="AU9" s="31" t="s">
        <v>138</v>
      </c>
      <c r="AV9" s="13" t="s">
        <v>133</v>
      </c>
      <c r="AW9" s="13" t="s">
        <v>569</v>
      </c>
      <c r="AX9" s="40" t="s">
        <v>135</v>
      </c>
      <c r="AY9" s="42" t="s">
        <v>485</v>
      </c>
      <c r="AZ9" s="56" t="s">
        <v>570</v>
      </c>
      <c r="BA9" s="31" t="s">
        <v>138</v>
      </c>
      <c r="BB9" s="61">
        <v>18510</v>
      </c>
      <c r="BC9" s="13" t="s">
        <v>571</v>
      </c>
      <c r="BD9" s="13" t="s">
        <v>135</v>
      </c>
      <c r="BE9" s="13" t="s">
        <v>136</v>
      </c>
      <c r="BF9" s="58" t="s">
        <v>572</v>
      </c>
      <c r="BG9" s="31" t="s">
        <v>138</v>
      </c>
      <c r="BH9" s="13" t="s">
        <v>133</v>
      </c>
      <c r="BI9" s="69" t="s">
        <v>573</v>
      </c>
      <c r="BJ9" s="70" t="s">
        <v>135</v>
      </c>
      <c r="BK9" s="13" t="s">
        <v>133</v>
      </c>
      <c r="BL9" s="85" t="s">
        <v>574</v>
      </c>
      <c r="BM9" s="101" t="s">
        <v>138</v>
      </c>
      <c r="BN9" s="71" t="s">
        <v>483</v>
      </c>
      <c r="BO9" s="92" t="s">
        <v>575</v>
      </c>
      <c r="BP9" s="13" t="s">
        <v>142</v>
      </c>
      <c r="BQ9" s="49" t="s">
        <v>136</v>
      </c>
      <c r="BR9" s="93" t="s">
        <v>576</v>
      </c>
      <c r="BS9" s="104" t="s">
        <v>138</v>
      </c>
      <c r="BT9" s="110" t="s">
        <v>483</v>
      </c>
      <c r="BU9" s="110" t="s">
        <v>577</v>
      </c>
      <c r="BV9" s="110" t="s">
        <v>135</v>
      </c>
      <c r="BW9" s="110" t="s">
        <v>485</v>
      </c>
      <c r="BX9" s="110" t="s">
        <v>578</v>
      </c>
      <c r="BY9" s="104" t="s">
        <v>138</v>
      </c>
      <c r="BZ9" s="117" t="s">
        <v>133</v>
      </c>
      <c r="CA9" s="115" t="s">
        <v>579</v>
      </c>
      <c r="CB9" s="118" t="s">
        <v>135</v>
      </c>
      <c r="CC9" s="118" t="s">
        <v>485</v>
      </c>
      <c r="CD9" s="116" t="s">
        <v>580</v>
      </c>
      <c r="CE9" s="104" t="s">
        <v>138</v>
      </c>
      <c r="CF9" s="121" t="s">
        <v>133</v>
      </c>
      <c r="CG9" s="120" t="s">
        <v>581</v>
      </c>
      <c r="CH9" s="120" t="s">
        <v>135</v>
      </c>
      <c r="CI9" s="120" t="s">
        <v>416</v>
      </c>
      <c r="CJ9" s="120" t="s">
        <v>582</v>
      </c>
      <c r="CK9" s="104" t="s">
        <v>138</v>
      </c>
      <c r="CL9" s="548">
        <v>18510</v>
      </c>
      <c r="CM9" s="129" t="s">
        <v>583</v>
      </c>
      <c r="CN9" s="130" t="s">
        <v>584</v>
      </c>
      <c r="CO9" s="131" t="s">
        <v>224</v>
      </c>
      <c r="CP9" s="130" t="s">
        <v>585</v>
      </c>
      <c r="CQ9" s="104" t="s">
        <v>138</v>
      </c>
    </row>
    <row r="10" spans="1:98" ht="113.25" customHeight="1" x14ac:dyDescent="0.25">
      <c r="A10" s="8">
        <v>8</v>
      </c>
      <c r="B10" s="8" t="s">
        <v>202</v>
      </c>
      <c r="C10" s="8" t="s">
        <v>33</v>
      </c>
      <c r="D10" s="8" t="s">
        <v>238</v>
      </c>
      <c r="E10" s="29" t="s">
        <v>39</v>
      </c>
      <c r="F10" s="29" t="s">
        <v>326</v>
      </c>
      <c r="G10" s="9" t="s">
        <v>327</v>
      </c>
      <c r="H10" s="9" t="s">
        <v>327</v>
      </c>
      <c r="I10" s="9" t="s">
        <v>129</v>
      </c>
      <c r="J10" s="9" t="s">
        <v>20</v>
      </c>
      <c r="K10" s="9" t="s">
        <v>36</v>
      </c>
      <c r="L10" s="11">
        <v>2071846</v>
      </c>
      <c r="M10" s="12">
        <v>2022</v>
      </c>
      <c r="N10" s="11">
        <v>2581846</v>
      </c>
      <c r="O10" s="11">
        <v>3131846</v>
      </c>
      <c r="P10" s="11">
        <v>3681846</v>
      </c>
      <c r="Q10" s="11">
        <v>4231846</v>
      </c>
      <c r="R10" s="11">
        <v>4231846</v>
      </c>
      <c r="S10" s="11">
        <v>30</v>
      </c>
      <c r="T10" s="9" t="s">
        <v>328</v>
      </c>
      <c r="U10" s="9" t="s">
        <v>206</v>
      </c>
      <c r="V10" s="9" t="s">
        <v>329</v>
      </c>
      <c r="W10" s="31" t="s">
        <v>138</v>
      </c>
      <c r="X10" s="13" t="s">
        <v>133</v>
      </c>
      <c r="Y10" s="13" t="s">
        <v>586</v>
      </c>
      <c r="Z10" s="13" t="s">
        <v>135</v>
      </c>
      <c r="AA10" s="14" t="s">
        <v>136</v>
      </c>
      <c r="AB10" s="13" t="s">
        <v>587</v>
      </c>
      <c r="AC10" s="31" t="s">
        <v>138</v>
      </c>
      <c r="AD10" s="13" t="s">
        <v>133</v>
      </c>
      <c r="AE10" s="13" t="s">
        <v>588</v>
      </c>
      <c r="AF10" s="13" t="s">
        <v>135</v>
      </c>
      <c r="AG10" s="13" t="s">
        <v>136</v>
      </c>
      <c r="AH10" s="13" t="s">
        <v>589</v>
      </c>
      <c r="AI10" s="31" t="s">
        <v>138</v>
      </c>
      <c r="AJ10" s="35">
        <v>157290</v>
      </c>
      <c r="AK10" s="13" t="s">
        <v>590</v>
      </c>
      <c r="AL10" s="13" t="s">
        <v>135</v>
      </c>
      <c r="AM10" s="13" t="s">
        <v>136</v>
      </c>
      <c r="AN10" s="13" t="s">
        <v>591</v>
      </c>
      <c r="AO10" s="31" t="s">
        <v>138</v>
      </c>
      <c r="AP10" s="35" t="s">
        <v>133</v>
      </c>
      <c r="AQ10" s="13" t="s">
        <v>592</v>
      </c>
      <c r="AR10" s="13" t="s">
        <v>593</v>
      </c>
      <c r="AS10" s="13" t="s">
        <v>305</v>
      </c>
      <c r="AT10" s="13" t="s">
        <v>594</v>
      </c>
      <c r="AU10" s="31" t="s">
        <v>138</v>
      </c>
      <c r="AV10" s="47" t="s">
        <v>133</v>
      </c>
      <c r="AW10" s="13" t="s">
        <v>595</v>
      </c>
      <c r="AX10" s="48" t="s">
        <v>596</v>
      </c>
      <c r="AY10" s="48" t="s">
        <v>305</v>
      </c>
      <c r="AZ10" s="13" t="s">
        <v>597</v>
      </c>
      <c r="BA10" s="31" t="s">
        <v>138</v>
      </c>
      <c r="BB10" s="60">
        <v>2876591</v>
      </c>
      <c r="BC10" s="13" t="s">
        <v>598</v>
      </c>
      <c r="BD10" s="13" t="s">
        <v>135</v>
      </c>
      <c r="BE10" s="13" t="s">
        <v>305</v>
      </c>
      <c r="BF10" s="58" t="s">
        <v>599</v>
      </c>
      <c r="BG10" s="31" t="s">
        <v>138</v>
      </c>
      <c r="BH10" s="13" t="s">
        <v>133</v>
      </c>
      <c r="BI10" s="69" t="s">
        <v>600</v>
      </c>
      <c r="BJ10" s="70" t="s">
        <v>135</v>
      </c>
      <c r="BK10" s="13" t="s">
        <v>133</v>
      </c>
      <c r="BL10" s="86" t="s">
        <v>601</v>
      </c>
      <c r="BM10" s="101" t="s">
        <v>138</v>
      </c>
      <c r="BN10" s="46" t="s">
        <v>133</v>
      </c>
      <c r="BO10" s="92" t="s">
        <v>602</v>
      </c>
      <c r="BP10" s="13" t="s">
        <v>142</v>
      </c>
      <c r="BQ10" s="49" t="s">
        <v>136</v>
      </c>
      <c r="BR10" s="99" t="s">
        <v>603</v>
      </c>
      <c r="BS10" s="104" t="s">
        <v>138</v>
      </c>
      <c r="BT10" s="108">
        <v>3012510</v>
      </c>
      <c r="BU10" s="110" t="s">
        <v>604</v>
      </c>
      <c r="BV10" s="110" t="s">
        <v>135</v>
      </c>
      <c r="BW10" s="110" t="s">
        <v>136</v>
      </c>
      <c r="BX10" s="112" t="s">
        <v>605</v>
      </c>
      <c r="BY10" s="104" t="s">
        <v>138</v>
      </c>
      <c r="BZ10" s="117" t="s">
        <v>133</v>
      </c>
      <c r="CA10" s="115" t="s">
        <v>606</v>
      </c>
      <c r="CB10" s="118" t="s">
        <v>135</v>
      </c>
      <c r="CC10" s="118" t="s">
        <v>485</v>
      </c>
      <c r="CD10" s="116" t="s">
        <v>607</v>
      </c>
      <c r="CE10" s="104" t="s">
        <v>138</v>
      </c>
      <c r="CF10" s="121"/>
      <c r="CG10" s="119" t="s">
        <v>608</v>
      </c>
      <c r="CH10" s="121" t="s">
        <v>135</v>
      </c>
      <c r="CI10" s="120" t="s">
        <v>485</v>
      </c>
      <c r="CJ10" s="120" t="s">
        <v>609</v>
      </c>
      <c r="CK10" s="104" t="s">
        <v>138</v>
      </c>
      <c r="CL10" s="548">
        <v>3217294</v>
      </c>
      <c r="CM10" s="129" t="s">
        <v>610</v>
      </c>
      <c r="CN10" s="130" t="s">
        <v>135</v>
      </c>
      <c r="CO10" s="131" t="s">
        <v>485</v>
      </c>
      <c r="CP10" s="130" t="s">
        <v>611</v>
      </c>
      <c r="CQ10" s="104" t="s">
        <v>138</v>
      </c>
    </row>
    <row r="11" spans="1:98" ht="54.75" customHeight="1" x14ac:dyDescent="0.3">
      <c r="A11" s="8">
        <v>9</v>
      </c>
      <c r="B11" s="8" t="s">
        <v>202</v>
      </c>
      <c r="C11" s="8" t="s">
        <v>42</v>
      </c>
      <c r="D11" s="8" t="s">
        <v>612</v>
      </c>
      <c r="E11" s="29" t="s">
        <v>40</v>
      </c>
      <c r="F11" s="29" t="s">
        <v>358</v>
      </c>
      <c r="G11" s="9" t="s">
        <v>359</v>
      </c>
      <c r="H11" s="9" t="s">
        <v>360</v>
      </c>
      <c r="I11" s="9" t="s">
        <v>165</v>
      </c>
      <c r="J11" s="9" t="s">
        <v>26</v>
      </c>
      <c r="K11" s="9" t="s">
        <v>14</v>
      </c>
      <c r="L11" s="132">
        <v>75.7</v>
      </c>
      <c r="M11" s="12">
        <v>2022</v>
      </c>
      <c r="N11" s="16">
        <v>77.7</v>
      </c>
      <c r="O11" s="16">
        <v>79.7</v>
      </c>
      <c r="P11" s="16">
        <v>81.7</v>
      </c>
      <c r="Q11" s="16">
        <v>83.7</v>
      </c>
      <c r="R11" s="16">
        <v>83.7</v>
      </c>
      <c r="S11" s="11">
        <v>180</v>
      </c>
      <c r="T11" s="9" t="s">
        <v>361</v>
      </c>
      <c r="U11" s="9" t="s">
        <v>206</v>
      </c>
      <c r="V11" s="26" t="s">
        <v>362</v>
      </c>
      <c r="W11" s="31" t="s">
        <v>138</v>
      </c>
      <c r="X11" s="13" t="s">
        <v>133</v>
      </c>
      <c r="Y11" s="13" t="s">
        <v>613</v>
      </c>
      <c r="Z11" s="13" t="s">
        <v>135</v>
      </c>
      <c r="AA11" s="13" t="s">
        <v>136</v>
      </c>
      <c r="AB11" s="13" t="s">
        <v>364</v>
      </c>
      <c r="AC11" s="31" t="s">
        <v>138</v>
      </c>
      <c r="AD11" s="13" t="s">
        <v>133</v>
      </c>
      <c r="AE11" s="13" t="s">
        <v>614</v>
      </c>
      <c r="AF11" s="13" t="s">
        <v>135</v>
      </c>
      <c r="AG11" s="13" t="s">
        <v>136</v>
      </c>
      <c r="AH11" s="13" t="s">
        <v>364</v>
      </c>
      <c r="AI11" s="31" t="s">
        <v>138</v>
      </c>
      <c r="AJ11" s="13" t="s">
        <v>133</v>
      </c>
      <c r="AK11" s="13" t="s">
        <v>614</v>
      </c>
      <c r="AL11" s="13" t="s">
        <v>135</v>
      </c>
      <c r="AM11" s="13" t="s">
        <v>136</v>
      </c>
      <c r="AN11" s="13" t="s">
        <v>615</v>
      </c>
      <c r="AO11" s="31" t="s">
        <v>138</v>
      </c>
      <c r="AP11" s="13" t="s">
        <v>133</v>
      </c>
      <c r="AQ11" s="13" t="s">
        <v>616</v>
      </c>
      <c r="AR11" s="13" t="s">
        <v>135</v>
      </c>
      <c r="AS11" s="13" t="s">
        <v>136</v>
      </c>
      <c r="AT11" s="13" t="s">
        <v>617</v>
      </c>
      <c r="AU11" s="31" t="s">
        <v>138</v>
      </c>
      <c r="AV11" s="13" t="s">
        <v>133</v>
      </c>
      <c r="AW11" s="13" t="s">
        <v>618</v>
      </c>
      <c r="AX11" s="13" t="s">
        <v>135</v>
      </c>
      <c r="AY11" s="13" t="s">
        <v>136</v>
      </c>
      <c r="AZ11" s="13" t="s">
        <v>619</v>
      </c>
      <c r="BA11" s="31" t="s">
        <v>138</v>
      </c>
      <c r="BB11" s="61" t="s">
        <v>133</v>
      </c>
      <c r="BC11" s="13" t="s">
        <v>620</v>
      </c>
      <c r="BD11" s="13" t="s">
        <v>135</v>
      </c>
      <c r="BE11" s="13" t="s">
        <v>136</v>
      </c>
      <c r="BF11" s="58" t="s">
        <v>621</v>
      </c>
      <c r="BG11" s="31" t="s">
        <v>138</v>
      </c>
      <c r="BH11" s="13" t="s">
        <v>133</v>
      </c>
      <c r="BI11" s="65" t="s">
        <v>622</v>
      </c>
      <c r="BJ11" s="68" t="s">
        <v>135</v>
      </c>
      <c r="BK11" s="13" t="s">
        <v>133</v>
      </c>
      <c r="BL11" s="87" t="s">
        <v>621</v>
      </c>
      <c r="BM11" s="101" t="s">
        <v>138</v>
      </c>
      <c r="BN11" s="46" t="s">
        <v>133</v>
      </c>
      <c r="BO11" s="13" t="s">
        <v>623</v>
      </c>
      <c r="BP11" s="13" t="s">
        <v>142</v>
      </c>
      <c r="BQ11" s="49" t="s">
        <v>136</v>
      </c>
      <c r="BR11" s="100" t="s">
        <v>621</v>
      </c>
      <c r="BS11" s="104" t="s">
        <v>138</v>
      </c>
      <c r="BT11" s="44" t="s">
        <v>133</v>
      </c>
      <c r="BU11" s="50" t="s">
        <v>624</v>
      </c>
      <c r="BV11" s="110" t="s">
        <v>135</v>
      </c>
      <c r="BW11" s="50" t="s">
        <v>136</v>
      </c>
      <c r="BX11" s="110" t="s">
        <v>621</v>
      </c>
      <c r="BY11" s="104" t="s">
        <v>138</v>
      </c>
      <c r="BZ11" s="117" t="s">
        <v>133</v>
      </c>
      <c r="CA11" s="115" t="s">
        <v>624</v>
      </c>
      <c r="CB11" s="118" t="s">
        <v>135</v>
      </c>
      <c r="CC11" s="118" t="s">
        <v>136</v>
      </c>
      <c r="CD11" s="116" t="s">
        <v>621</v>
      </c>
      <c r="CE11" s="104" t="s">
        <v>138</v>
      </c>
      <c r="CF11" s="128" t="s">
        <v>133</v>
      </c>
      <c r="CG11" s="121" t="s">
        <v>625</v>
      </c>
      <c r="CH11" s="122" t="s">
        <v>135</v>
      </c>
      <c r="CI11" s="122" t="s">
        <v>136</v>
      </c>
      <c r="CJ11" s="123" t="s">
        <v>621</v>
      </c>
      <c r="CK11" s="104" t="s">
        <v>138</v>
      </c>
      <c r="CL11" s="548" t="s">
        <v>133</v>
      </c>
      <c r="CM11" s="129" t="s">
        <v>626</v>
      </c>
      <c r="CN11" s="130" t="s">
        <v>135</v>
      </c>
      <c r="CO11" s="131" t="s">
        <v>136</v>
      </c>
      <c r="CP11" s="130" t="s">
        <v>621</v>
      </c>
      <c r="CQ11" s="104" t="s">
        <v>138</v>
      </c>
    </row>
    <row r="12" spans="1:98" ht="54.75" customHeight="1" x14ac:dyDescent="0.3">
      <c r="A12" s="8">
        <v>10</v>
      </c>
      <c r="B12" s="8" t="s">
        <v>202</v>
      </c>
      <c r="C12" s="8" t="s">
        <v>42</v>
      </c>
      <c r="D12" s="8" t="s">
        <v>612</v>
      </c>
      <c r="E12" s="29" t="s">
        <v>43</v>
      </c>
      <c r="F12" s="29" t="s">
        <v>358</v>
      </c>
      <c r="G12" s="9" t="s">
        <v>359</v>
      </c>
      <c r="H12" s="9" t="s">
        <v>360</v>
      </c>
      <c r="I12" s="9" t="s">
        <v>165</v>
      </c>
      <c r="J12" s="9" t="s">
        <v>26</v>
      </c>
      <c r="K12" s="9" t="s">
        <v>14</v>
      </c>
      <c r="L12" s="132">
        <v>53.4</v>
      </c>
      <c r="M12" s="12">
        <v>2022</v>
      </c>
      <c r="N12" s="16">
        <v>54.9</v>
      </c>
      <c r="O12" s="16">
        <v>56.4</v>
      </c>
      <c r="P12" s="16">
        <v>57.4</v>
      </c>
      <c r="Q12" s="16">
        <v>59.4</v>
      </c>
      <c r="R12" s="16">
        <v>59.4</v>
      </c>
      <c r="S12" s="11">
        <v>180</v>
      </c>
      <c r="T12" s="9" t="s">
        <v>361</v>
      </c>
      <c r="U12" s="9" t="s">
        <v>206</v>
      </c>
      <c r="V12" s="26" t="s">
        <v>362</v>
      </c>
      <c r="W12" s="31" t="s">
        <v>138</v>
      </c>
      <c r="X12" s="13" t="s">
        <v>133</v>
      </c>
      <c r="Y12" s="13" t="s">
        <v>627</v>
      </c>
      <c r="Z12" s="13" t="s">
        <v>135</v>
      </c>
      <c r="AA12" s="13" t="s">
        <v>136</v>
      </c>
      <c r="AB12" s="13" t="s">
        <v>364</v>
      </c>
      <c r="AC12" s="31" t="s">
        <v>138</v>
      </c>
      <c r="AD12" s="13" t="s">
        <v>133</v>
      </c>
      <c r="AE12" s="13" t="s">
        <v>628</v>
      </c>
      <c r="AF12" s="13" t="s">
        <v>135</v>
      </c>
      <c r="AG12" s="13" t="s">
        <v>136</v>
      </c>
      <c r="AH12" s="13" t="s">
        <v>364</v>
      </c>
      <c r="AI12" s="31" t="s">
        <v>138</v>
      </c>
      <c r="AJ12" s="13" t="s">
        <v>133</v>
      </c>
      <c r="AK12" s="13" t="s">
        <v>629</v>
      </c>
      <c r="AL12" s="13" t="s">
        <v>135</v>
      </c>
      <c r="AM12" s="13" t="s">
        <v>136</v>
      </c>
      <c r="AN12" s="13" t="s">
        <v>630</v>
      </c>
      <c r="AO12" s="31" t="s">
        <v>138</v>
      </c>
      <c r="AP12" s="13" t="s">
        <v>133</v>
      </c>
      <c r="AQ12" s="13" t="s">
        <v>631</v>
      </c>
      <c r="AR12" s="13" t="s">
        <v>135</v>
      </c>
      <c r="AS12" s="13" t="s">
        <v>136</v>
      </c>
      <c r="AT12" s="13" t="s">
        <v>364</v>
      </c>
      <c r="AU12" s="31" t="s">
        <v>138</v>
      </c>
      <c r="AV12" s="13" t="s">
        <v>133</v>
      </c>
      <c r="AW12" s="13" t="s">
        <v>632</v>
      </c>
      <c r="AX12" s="13" t="s">
        <v>135</v>
      </c>
      <c r="AY12" s="13" t="s">
        <v>136</v>
      </c>
      <c r="AZ12" s="13" t="s">
        <v>619</v>
      </c>
      <c r="BA12" s="31" t="s">
        <v>138</v>
      </c>
      <c r="BB12" s="62" t="s">
        <v>133</v>
      </c>
      <c r="BC12" s="13" t="s">
        <v>633</v>
      </c>
      <c r="BD12" s="13" t="s">
        <v>135</v>
      </c>
      <c r="BE12" s="13" t="s">
        <v>136</v>
      </c>
      <c r="BF12" s="58" t="s">
        <v>621</v>
      </c>
      <c r="BG12" s="31" t="s">
        <v>138</v>
      </c>
      <c r="BH12" s="13" t="s">
        <v>133</v>
      </c>
      <c r="BI12" s="65" t="s">
        <v>634</v>
      </c>
      <c r="BJ12" s="68" t="s">
        <v>135</v>
      </c>
      <c r="BK12" s="13" t="s">
        <v>133</v>
      </c>
      <c r="BL12" s="58" t="s">
        <v>635</v>
      </c>
      <c r="BM12" s="101" t="s">
        <v>138</v>
      </c>
      <c r="BN12" s="46" t="s">
        <v>133</v>
      </c>
      <c r="BO12" s="13" t="s">
        <v>636</v>
      </c>
      <c r="BP12" s="13" t="s">
        <v>142</v>
      </c>
      <c r="BQ12" s="49" t="s">
        <v>136</v>
      </c>
      <c r="BR12" s="100" t="s">
        <v>637</v>
      </c>
      <c r="BS12" s="104" t="s">
        <v>138</v>
      </c>
      <c r="BT12" s="44" t="s">
        <v>133</v>
      </c>
      <c r="BU12" s="50" t="s">
        <v>638</v>
      </c>
      <c r="BV12" s="110" t="s">
        <v>135</v>
      </c>
      <c r="BW12" s="50" t="s">
        <v>136</v>
      </c>
      <c r="BX12" s="25" t="s">
        <v>639</v>
      </c>
      <c r="BY12" s="104" t="s">
        <v>138</v>
      </c>
      <c r="BZ12" s="117" t="s">
        <v>133</v>
      </c>
      <c r="CA12" s="115" t="s">
        <v>640</v>
      </c>
      <c r="CB12" s="118" t="s">
        <v>135</v>
      </c>
      <c r="CC12" s="118" t="s">
        <v>136</v>
      </c>
      <c r="CD12" s="116" t="s">
        <v>639</v>
      </c>
      <c r="CE12" s="104" t="s">
        <v>138</v>
      </c>
      <c r="CF12" s="128" t="s">
        <v>133</v>
      </c>
      <c r="CG12" s="121" t="s">
        <v>641</v>
      </c>
      <c r="CH12" s="122" t="s">
        <v>135</v>
      </c>
      <c r="CI12" s="122" t="s">
        <v>136</v>
      </c>
      <c r="CJ12" s="123" t="s">
        <v>639</v>
      </c>
      <c r="CK12" s="104" t="s">
        <v>138</v>
      </c>
      <c r="CL12" s="548" t="s">
        <v>133</v>
      </c>
      <c r="CM12" s="129" t="s">
        <v>642</v>
      </c>
      <c r="CN12" s="130" t="s">
        <v>135</v>
      </c>
      <c r="CO12" s="131" t="s">
        <v>136</v>
      </c>
      <c r="CP12" s="130" t="s">
        <v>639</v>
      </c>
      <c r="CQ12" s="104" t="s">
        <v>138</v>
      </c>
    </row>
    <row r="13" spans="1:98" ht="108.75" customHeight="1" x14ac:dyDescent="0.25">
      <c r="A13" s="8">
        <v>11</v>
      </c>
      <c r="B13" s="8" t="s">
        <v>202</v>
      </c>
      <c r="C13" s="8" t="s">
        <v>42</v>
      </c>
      <c r="D13" s="8" t="s">
        <v>612</v>
      </c>
      <c r="E13" s="29" t="s">
        <v>45</v>
      </c>
      <c r="F13" s="29" t="s">
        <v>390</v>
      </c>
      <c r="G13" s="9" t="s">
        <v>127</v>
      </c>
      <c r="H13" s="9" t="s">
        <v>205</v>
      </c>
      <c r="I13" s="9" t="s">
        <v>165</v>
      </c>
      <c r="J13" s="9" t="s">
        <v>35</v>
      </c>
      <c r="K13" s="9" t="s">
        <v>21</v>
      </c>
      <c r="L13" s="11">
        <v>651</v>
      </c>
      <c r="M13" s="12">
        <v>2022</v>
      </c>
      <c r="N13" s="11">
        <v>800</v>
      </c>
      <c r="O13" s="11">
        <v>800</v>
      </c>
      <c r="P13" s="11">
        <v>800</v>
      </c>
      <c r="Q13" s="11">
        <v>800</v>
      </c>
      <c r="R13" s="11">
        <f>+Q13</f>
        <v>800</v>
      </c>
      <c r="S13" s="11">
        <v>0</v>
      </c>
      <c r="T13" s="9" t="s">
        <v>361</v>
      </c>
      <c r="U13" s="9" t="s">
        <v>206</v>
      </c>
      <c r="V13" s="26" t="s">
        <v>643</v>
      </c>
      <c r="W13" s="31" t="s">
        <v>138</v>
      </c>
      <c r="X13" s="13" t="s">
        <v>133</v>
      </c>
      <c r="Y13" s="13" t="s">
        <v>644</v>
      </c>
      <c r="Z13" s="13" t="s">
        <v>135</v>
      </c>
      <c r="AA13" s="14" t="s">
        <v>136</v>
      </c>
      <c r="AB13" s="13" t="s">
        <v>645</v>
      </c>
      <c r="AC13" s="31" t="s">
        <v>138</v>
      </c>
      <c r="AD13" s="13" t="s">
        <v>133</v>
      </c>
      <c r="AE13" s="13" t="s">
        <v>646</v>
      </c>
      <c r="AF13" s="13" t="s">
        <v>135</v>
      </c>
      <c r="AG13" s="14" t="s">
        <v>136</v>
      </c>
      <c r="AH13" s="13" t="s">
        <v>647</v>
      </c>
      <c r="AI13" s="31" t="s">
        <v>138</v>
      </c>
      <c r="AJ13" s="13" t="s">
        <v>133</v>
      </c>
      <c r="AK13" s="13" t="s">
        <v>648</v>
      </c>
      <c r="AL13" s="13" t="s">
        <v>135</v>
      </c>
      <c r="AM13" s="14" t="s">
        <v>136</v>
      </c>
      <c r="AN13" s="13" t="s">
        <v>649</v>
      </c>
      <c r="AO13" s="31" t="s">
        <v>138</v>
      </c>
      <c r="AP13" s="43" t="s">
        <v>133</v>
      </c>
      <c r="AQ13" s="43" t="s">
        <v>650</v>
      </c>
      <c r="AR13" s="43" t="s">
        <v>135</v>
      </c>
      <c r="AS13" s="43" t="s">
        <v>136</v>
      </c>
      <c r="AT13" s="43" t="s">
        <v>651</v>
      </c>
      <c r="AU13" s="31" t="s">
        <v>138</v>
      </c>
      <c r="AV13" s="43" t="s">
        <v>133</v>
      </c>
      <c r="AW13" s="13" t="s">
        <v>652</v>
      </c>
      <c r="AX13" s="43" t="s">
        <v>135</v>
      </c>
      <c r="AY13" s="43" t="s">
        <v>136</v>
      </c>
      <c r="AZ13" s="13" t="s">
        <v>653</v>
      </c>
      <c r="BA13" s="31" t="s">
        <v>138</v>
      </c>
      <c r="BB13" s="62">
        <v>338</v>
      </c>
      <c r="BC13" s="13" t="s">
        <v>654</v>
      </c>
      <c r="BD13" s="13" t="s">
        <v>135</v>
      </c>
      <c r="BE13" s="13" t="s">
        <v>136</v>
      </c>
      <c r="BF13" s="58" t="s">
        <v>655</v>
      </c>
      <c r="BG13" s="31" t="s">
        <v>138</v>
      </c>
      <c r="BH13" s="98" t="s">
        <v>133</v>
      </c>
      <c r="BI13" s="65" t="s">
        <v>656</v>
      </c>
      <c r="BJ13" s="65" t="s">
        <v>135</v>
      </c>
      <c r="BK13" s="13" t="s">
        <v>133</v>
      </c>
      <c r="BL13" s="88" t="s">
        <v>657</v>
      </c>
      <c r="BM13" s="101" t="s">
        <v>138</v>
      </c>
      <c r="BN13" s="52" t="s">
        <v>658</v>
      </c>
      <c r="BO13" s="52" t="s">
        <v>658</v>
      </c>
      <c r="BP13" s="13" t="s">
        <v>142</v>
      </c>
      <c r="BQ13" s="49" t="s">
        <v>136</v>
      </c>
      <c r="BR13" s="100" t="s">
        <v>659</v>
      </c>
      <c r="BS13" s="104" t="s">
        <v>138</v>
      </c>
      <c r="BT13" s="44" t="s">
        <v>133</v>
      </c>
      <c r="BU13" s="50" t="s">
        <v>660</v>
      </c>
      <c r="BV13" s="50" t="s">
        <v>142</v>
      </c>
      <c r="BW13" s="50" t="s">
        <v>136</v>
      </c>
      <c r="BX13" s="25" t="s">
        <v>661</v>
      </c>
      <c r="BY13" s="104" t="s">
        <v>138</v>
      </c>
      <c r="BZ13" s="117" t="s">
        <v>133</v>
      </c>
      <c r="CA13" s="115" t="s">
        <v>662</v>
      </c>
      <c r="CB13" s="118" t="s">
        <v>142</v>
      </c>
      <c r="CC13" s="118" t="s">
        <v>136</v>
      </c>
      <c r="CD13" s="116" t="s">
        <v>663</v>
      </c>
      <c r="CE13" s="104" t="s">
        <v>138</v>
      </c>
      <c r="CF13" s="128" t="s">
        <v>133</v>
      </c>
      <c r="CG13" s="121" t="s">
        <v>664</v>
      </c>
      <c r="CH13" s="122" t="s">
        <v>665</v>
      </c>
      <c r="CI13" s="122" t="s">
        <v>666</v>
      </c>
      <c r="CJ13" s="123" t="s">
        <v>667</v>
      </c>
      <c r="CK13" s="104" t="s">
        <v>138</v>
      </c>
      <c r="CL13" s="548">
        <v>880</v>
      </c>
      <c r="CM13" s="129" t="s">
        <v>668</v>
      </c>
      <c r="CN13" s="130" t="s">
        <v>665</v>
      </c>
      <c r="CO13" s="131" t="s">
        <v>136</v>
      </c>
      <c r="CP13" s="130" t="s">
        <v>667</v>
      </c>
      <c r="CQ13" s="104" t="s">
        <v>138</v>
      </c>
    </row>
    <row r="15" spans="1:98" x14ac:dyDescent="0.25">
      <c r="N15" s="28"/>
    </row>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5:5" ht="88.5" customHeight="1" x14ac:dyDescent="0.25"/>
    <row r="50" spans="5:5" ht="88.5" customHeight="1" x14ac:dyDescent="0.25"/>
    <row r="51" spans="5:5" ht="88.5" customHeight="1" x14ac:dyDescent="0.25"/>
    <row r="52" spans="5:5" ht="88.5" customHeight="1" x14ac:dyDescent="0.25"/>
    <row r="53" spans="5:5" ht="88.5" customHeight="1" x14ac:dyDescent="0.25"/>
    <row r="54" spans="5:5" ht="88.5" customHeight="1" x14ac:dyDescent="0.25"/>
    <row r="55" spans="5:5" ht="88.5" customHeight="1" x14ac:dyDescent="0.25"/>
    <row r="56" spans="5:5" ht="88.5" customHeight="1" x14ac:dyDescent="0.25"/>
    <row r="57" spans="5:5" ht="88.5" customHeight="1" x14ac:dyDescent="0.25"/>
    <row r="58" spans="5:5" ht="88.5" customHeight="1" x14ac:dyDescent="0.25"/>
    <row r="59" spans="5:5" ht="88.5" customHeight="1" x14ac:dyDescent="0.25"/>
    <row r="60" spans="5:5" ht="88.5" customHeight="1" x14ac:dyDescent="0.25"/>
    <row r="61" spans="5:5" ht="88.5" customHeight="1" x14ac:dyDescent="0.25"/>
    <row r="62" spans="5:5" ht="88.5" customHeight="1" x14ac:dyDescent="0.25"/>
    <row r="63" spans="5:5" x14ac:dyDescent="0.25">
      <c r="E63" s="1" t="s">
        <v>416</v>
      </c>
    </row>
    <row r="64" spans="5:5" x14ac:dyDescent="0.25">
      <c r="E64" s="1" t="s">
        <v>417</v>
      </c>
    </row>
    <row r="65" spans="5:5" x14ac:dyDescent="0.25">
      <c r="E65" s="1" t="s">
        <v>224</v>
      </c>
    </row>
    <row r="66" spans="5:5" x14ac:dyDescent="0.25">
      <c r="E66" s="1" t="s">
        <v>418</v>
      </c>
    </row>
    <row r="67" spans="5:5" x14ac:dyDescent="0.25">
      <c r="E67" s="1" t="s">
        <v>305</v>
      </c>
    </row>
    <row r="68" spans="5:5" x14ac:dyDescent="0.25">
      <c r="E68" s="1" t="s">
        <v>309</v>
      </c>
    </row>
    <row r="69" spans="5:5" x14ac:dyDescent="0.25">
      <c r="E69" s="1" t="s">
        <v>419</v>
      </c>
    </row>
    <row r="70" spans="5:5" x14ac:dyDescent="0.25">
      <c r="E70" s="1" t="s">
        <v>332</v>
      </c>
    </row>
    <row r="71" spans="5:5" x14ac:dyDescent="0.25">
      <c r="E71" s="1" t="s">
        <v>136</v>
      </c>
    </row>
  </sheetData>
  <autoFilter ref="A2:AU13" xr:uid="{242BB494-19D4-47D5-BC16-FCFA9CE29BE1}"/>
  <mergeCells count="12">
    <mergeCell ref="CL1:CQ1"/>
    <mergeCell ref="CF1:CK1"/>
    <mergeCell ref="X1:AC1"/>
    <mergeCell ref="AD1:AI1"/>
    <mergeCell ref="AJ1:AO1"/>
    <mergeCell ref="AP1:AU1"/>
    <mergeCell ref="AV1:BA1"/>
    <mergeCell ref="BZ1:CE1"/>
    <mergeCell ref="BT1:BY1"/>
    <mergeCell ref="BN1:BS1"/>
    <mergeCell ref="BH1:BL1"/>
    <mergeCell ref="BB1:BG1"/>
  </mergeCells>
  <dataValidations count="6">
    <dataValidation allowBlank="1" showInputMessage="1" showErrorMessage="1" sqref="AH8 AN8 AZ8" xr:uid="{E2382376-E2DD-4D66-92B9-4D6E2A656674}"/>
    <dataValidation type="textLength" allowBlank="1" showInputMessage="1" showErrorMessage="1" sqref="AH9 AN9 AT8:AT9 AZ9" xr:uid="{6521045D-6813-40CF-80F3-A03441C07A31}">
      <formula1>300</formula1>
      <formula2>1000</formula2>
    </dataValidation>
    <dataValidation type="list" operator="lessThanOrEqual" allowBlank="1" showInputMessage="1" showErrorMessage="1" sqref="AA3:AA13 AG3:AG13 AM3:AM13 AS3:AS13 AY11:AY13 AY7:AY9 AY3:AY5 BE3:BE5 BQ3:BQ13 BW11:BW13 BW3:BW5" xr:uid="{9AD8A71D-CAA9-4ED2-ABBF-D73142C338F5}">
      <formula1>$E$63:$E$71</formula1>
    </dataValidation>
    <dataValidation type="textLength" operator="lessThanOrEqual" allowBlank="1" showInputMessage="1" showErrorMessage="1" sqref="AB9:AB13 W3:W13 AH3:AH7 AC3:AC13 AH10:AH13 AE4 AB3:AB7 AI3:AI13 AO3:AO13 AN3:AN7 AN10:AN13 AK4 AT6:AT7 AT10:AT13 AU3:AU13 BA3:BA13 AZ3:AZ7 AZ10:AZ13 AW4 BC4 CQ3:CQ13 BI4 BO4 BS3:BS13 BM3:BM13 BU4 BG3:BG13 CE3:CE13 CK3:CK13 BY3:BY13" xr:uid="{CB8FFC80-BC9A-4F7E-BEB0-ED49691B715A}">
      <formula1>1000</formula1>
    </dataValidation>
    <dataValidation type="textLength" operator="lessThanOrEqual" allowBlank="1" showInputMessage="1" showErrorMessage="1" sqref="Z8:AA8 Z7 CM5 Z6:AA6 Y9:Z13 AE5 AE3 Y3:Y7 AK3 AK5:AK13 AL7:AL13 AR6:AR12 AQ13:AR13 AQ9:AQ12 AQ6:AQ7 AX11:AX13 AX7:AX9 AW3 AW5:AW13 BC3 BC5 BI3 BI5 BO5 BO3 BU5 BU3 CA3 CA5 CG3 CG5 CM3 AE6:AF13" xr:uid="{4F5BD42F-611E-4A95-9CF5-BA7E775D504B}">
      <formula1>300</formula1>
    </dataValidation>
    <dataValidation type="textLength" allowBlank="1" showInputMessage="1" showErrorMessage="1" sqref="AQ8" xr:uid="{E1612B6E-7088-4461-9EE7-3689A28D9893}">
      <formula1>100</formula1>
      <formula2>300</formula2>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13217-505B-465B-B206-F9A8A335FEDE}">
  <sheetPr>
    <tabColor rgb="FF00B0F0"/>
    <pageSetUpPr fitToPage="1"/>
  </sheetPr>
  <dimension ref="A1:CL70"/>
  <sheetViews>
    <sheetView zoomScale="80" zoomScaleNormal="80" workbookViewId="0">
      <pane ySplit="2" topLeftCell="A3" activePane="bottomLeft" state="frozen"/>
      <selection pane="bottomLeft" activeCell="C11" sqref="C11"/>
    </sheetView>
  </sheetViews>
  <sheetFormatPr baseColWidth="10" defaultColWidth="11.42578125" defaultRowHeight="15" x14ac:dyDescent="0.25"/>
  <cols>
    <col min="1" max="1" width="9.28515625" customWidth="1"/>
    <col min="2" max="2" width="11.7109375" customWidth="1"/>
    <col min="3" max="3" width="51.7109375" customWidth="1"/>
    <col min="4" max="4" width="49.28515625" customWidth="1"/>
    <col min="5" max="5" width="19.42578125" customWidth="1"/>
    <col min="6" max="6" width="15.42578125" customWidth="1"/>
    <col min="7" max="7" width="17" customWidth="1"/>
    <col min="8" max="8" width="14.7109375" customWidth="1"/>
    <col min="9" max="9" width="16.7109375" customWidth="1"/>
    <col min="10" max="10" width="15.140625" customWidth="1"/>
    <col min="11" max="11" width="18.42578125" customWidth="1"/>
    <col min="12" max="15" width="14.140625" customWidth="1"/>
    <col min="16" max="16" width="18.42578125" customWidth="1"/>
    <col min="17" max="17" width="13" customWidth="1"/>
    <col min="18" max="18" width="11.42578125" customWidth="1"/>
    <col min="19" max="19" width="17.7109375" customWidth="1"/>
    <col min="20" max="20" width="41.42578125" customWidth="1"/>
    <col min="21" max="21" width="17.7109375" customWidth="1"/>
    <col min="22" max="22" width="16" customWidth="1"/>
    <col min="23" max="23" width="36" customWidth="1"/>
    <col min="24" max="25" width="17.7109375" customWidth="1"/>
    <col min="26" max="26" width="36.7109375" customWidth="1"/>
    <col min="27" max="28" width="17.7109375" customWidth="1"/>
    <col min="29" max="29" width="31.140625" customWidth="1"/>
    <col min="30" max="31" width="17.7109375" customWidth="1"/>
    <col min="32" max="32" width="37" customWidth="1"/>
    <col min="33" max="34" width="17.7109375" customWidth="1"/>
    <col min="35" max="35" width="36" customWidth="1"/>
    <col min="36" max="37" width="17.7109375" customWidth="1"/>
    <col min="38" max="38" width="37.7109375" customWidth="1"/>
    <col min="39" max="40" width="17.7109375" customWidth="1"/>
    <col min="41" max="41" width="38.7109375" customWidth="1"/>
    <col min="42" max="43" width="17.7109375" customWidth="1"/>
    <col min="44" max="44" width="20.42578125" customWidth="1"/>
    <col min="45" max="45" width="17.7109375" customWidth="1"/>
    <col min="46" max="46" width="16.7109375" customWidth="1"/>
    <col min="47" max="47" width="23.28515625" customWidth="1"/>
    <col min="48" max="49" width="17.7109375" customWidth="1"/>
    <col min="50" max="50" width="50.7109375" customWidth="1"/>
    <col min="51" max="51" width="43.7109375" customWidth="1"/>
    <col min="52" max="52" width="17.7109375" customWidth="1"/>
    <col min="53" max="53" width="36.42578125" customWidth="1"/>
    <col min="54" max="54" width="20.28515625" customWidth="1"/>
    <col min="55" max="55" width="17.7109375" customWidth="1"/>
    <col min="56" max="56" width="32.42578125" customWidth="1"/>
    <col min="57" max="57" width="36" customWidth="1"/>
    <col min="58" max="58" width="17.7109375" customWidth="1"/>
    <col min="59" max="59" width="49" customWidth="1"/>
    <col min="60" max="61" width="17.7109375" customWidth="1"/>
    <col min="62" max="62" width="35.140625" customWidth="1"/>
    <col min="63" max="63" width="28.42578125" customWidth="1"/>
    <col min="64" max="64" width="17.7109375" customWidth="1"/>
    <col min="65" max="65" width="61.7109375" customWidth="1"/>
    <col min="66" max="66" width="17.28515625" customWidth="1"/>
    <col min="67" max="67" width="17.7109375" customWidth="1"/>
    <col min="68" max="68" width="29.140625" customWidth="1"/>
    <col min="69" max="69" width="41.42578125" customWidth="1"/>
    <col min="70" max="70" width="17.7109375" customWidth="1"/>
    <col min="71" max="71" width="51.7109375" customWidth="1"/>
    <col min="72" max="73" width="17.7109375" customWidth="1"/>
    <col min="74" max="74" width="30.140625" customWidth="1"/>
    <col min="75" max="75" width="23.42578125" customWidth="1"/>
    <col min="76" max="76" width="17.7109375" customWidth="1"/>
    <col min="77" max="77" width="42.140625" customWidth="1"/>
    <col min="78" max="78" width="17.7109375" customWidth="1"/>
    <col min="79" max="79" width="17.140625" customWidth="1"/>
    <col min="80" max="80" width="46.28515625" customWidth="1"/>
    <col min="81" max="82" width="17.140625" customWidth="1"/>
    <col min="83" max="83" width="57.140625" customWidth="1"/>
    <col min="84" max="85" width="17.140625" customWidth="1"/>
    <col min="86" max="86" width="34.140625" customWidth="1"/>
    <col min="87" max="88" width="17.140625" customWidth="1"/>
    <col min="89" max="89" width="86.7109375" customWidth="1"/>
    <col min="90" max="90" width="17.140625" customWidth="1"/>
  </cols>
  <sheetData>
    <row r="1" spans="1:90" s="134" customFormat="1" ht="15.75" customHeight="1" x14ac:dyDescent="0.25">
      <c r="A1" s="2"/>
      <c r="B1" s="2"/>
      <c r="C1" s="2"/>
      <c r="D1" s="3"/>
      <c r="E1" s="3"/>
      <c r="F1" s="2"/>
      <c r="G1" s="2"/>
      <c r="H1" s="2"/>
      <c r="I1" s="2"/>
      <c r="J1" s="2"/>
      <c r="K1" s="4"/>
      <c r="L1" s="5"/>
      <c r="M1" s="27"/>
      <c r="N1" s="27"/>
      <c r="O1" s="27"/>
      <c r="P1" s="27"/>
      <c r="Q1" s="27"/>
      <c r="R1" s="28"/>
      <c r="S1" s="763">
        <v>44927</v>
      </c>
      <c r="T1" s="764"/>
      <c r="U1" s="764"/>
      <c r="V1" s="764"/>
      <c r="W1" s="764"/>
      <c r="X1" s="765"/>
      <c r="Y1" s="763">
        <v>44958</v>
      </c>
      <c r="Z1" s="764"/>
      <c r="AA1" s="764"/>
      <c r="AB1" s="764"/>
      <c r="AC1" s="764"/>
      <c r="AD1" s="765"/>
      <c r="AE1" s="763">
        <v>44986</v>
      </c>
      <c r="AF1" s="764"/>
      <c r="AG1" s="764"/>
      <c r="AH1" s="764"/>
      <c r="AI1" s="764"/>
      <c r="AJ1" s="765"/>
      <c r="AK1" s="763">
        <v>45017</v>
      </c>
      <c r="AL1" s="764"/>
      <c r="AM1" s="764"/>
      <c r="AN1" s="764"/>
      <c r="AO1" s="764"/>
      <c r="AP1" s="765"/>
      <c r="AQ1" s="763">
        <v>45047</v>
      </c>
      <c r="AR1" s="764"/>
      <c r="AS1" s="764"/>
      <c r="AT1" s="764"/>
      <c r="AU1" s="764"/>
      <c r="AV1" s="765"/>
      <c r="AW1" s="763">
        <v>45078</v>
      </c>
      <c r="AX1" s="764"/>
      <c r="AY1" s="764"/>
      <c r="AZ1" s="764"/>
      <c r="BA1" s="764"/>
      <c r="BB1" s="765"/>
      <c r="BC1" s="763">
        <v>45108</v>
      </c>
      <c r="BD1" s="764"/>
      <c r="BE1" s="764"/>
      <c r="BF1" s="764"/>
      <c r="BG1" s="764"/>
      <c r="BH1" s="765"/>
      <c r="BI1" s="763">
        <v>45139</v>
      </c>
      <c r="BJ1" s="764"/>
      <c r="BK1" s="764"/>
      <c r="BL1" s="764"/>
      <c r="BM1" s="764"/>
      <c r="BN1" s="765"/>
      <c r="BO1" s="763">
        <v>45170</v>
      </c>
      <c r="BP1" s="764"/>
      <c r="BQ1" s="764"/>
      <c r="BR1" s="764"/>
      <c r="BS1" s="764"/>
      <c r="BT1" s="765"/>
      <c r="BU1" s="763">
        <v>45200</v>
      </c>
      <c r="BV1" s="764"/>
      <c r="BW1" s="764"/>
      <c r="BX1" s="764"/>
      <c r="BY1" s="764"/>
      <c r="BZ1" s="765"/>
      <c r="CA1" s="763">
        <v>45231</v>
      </c>
      <c r="CB1" s="764"/>
      <c r="CC1" s="764"/>
      <c r="CD1" s="764"/>
      <c r="CE1" s="764"/>
      <c r="CF1" s="765"/>
      <c r="CG1" s="763">
        <v>45261</v>
      </c>
      <c r="CH1" s="764"/>
      <c r="CI1" s="764"/>
      <c r="CJ1" s="764"/>
      <c r="CK1" s="764"/>
      <c r="CL1" s="765"/>
    </row>
    <row r="2" spans="1:90" s="133" customFormat="1" ht="49.5" x14ac:dyDescent="0.25">
      <c r="A2" s="6" t="s">
        <v>100</v>
      </c>
      <c r="B2" s="6" t="s">
        <v>669</v>
      </c>
      <c r="C2" s="6" t="s">
        <v>1</v>
      </c>
      <c r="D2" s="6" t="s">
        <v>104</v>
      </c>
      <c r="E2" s="6" t="s">
        <v>105</v>
      </c>
      <c r="F2" s="7" t="s">
        <v>106</v>
      </c>
      <c r="G2" s="7" t="s">
        <v>51</v>
      </c>
      <c r="H2" s="7" t="s">
        <v>2</v>
      </c>
      <c r="I2" s="6" t="s">
        <v>3</v>
      </c>
      <c r="J2" s="6" t="s">
        <v>108</v>
      </c>
      <c r="K2" s="6" t="s">
        <v>109</v>
      </c>
      <c r="L2" s="6" t="s">
        <v>110</v>
      </c>
      <c r="M2" s="6" t="s">
        <v>111</v>
      </c>
      <c r="N2" s="6" t="s">
        <v>112</v>
      </c>
      <c r="O2" s="6" t="s">
        <v>113</v>
      </c>
      <c r="P2" s="6" t="s">
        <v>52</v>
      </c>
      <c r="Q2" s="6" t="s">
        <v>670</v>
      </c>
      <c r="R2" s="6" t="s">
        <v>114</v>
      </c>
      <c r="S2" s="6" t="s">
        <v>117</v>
      </c>
      <c r="T2" s="6" t="s">
        <v>118</v>
      </c>
      <c r="U2" s="6" t="s">
        <v>119</v>
      </c>
      <c r="V2" s="6" t="s">
        <v>120</v>
      </c>
      <c r="W2" s="6" t="s">
        <v>121</v>
      </c>
      <c r="X2" s="6" t="s">
        <v>122</v>
      </c>
      <c r="Y2" s="196" t="s">
        <v>117</v>
      </c>
      <c r="Z2" s="197" t="s">
        <v>118</v>
      </c>
      <c r="AA2" s="197" t="s">
        <v>119</v>
      </c>
      <c r="AB2" s="197" t="s">
        <v>120</v>
      </c>
      <c r="AC2" s="197" t="s">
        <v>121</v>
      </c>
      <c r="AD2" s="197" t="s">
        <v>122</v>
      </c>
      <c r="AE2" s="196" t="s">
        <v>117</v>
      </c>
      <c r="AF2" s="6" t="s">
        <v>118</v>
      </c>
      <c r="AG2" s="6" t="s">
        <v>119</v>
      </c>
      <c r="AH2" s="6" t="s">
        <v>120</v>
      </c>
      <c r="AI2" s="6" t="s">
        <v>121</v>
      </c>
      <c r="AJ2" s="6" t="s">
        <v>122</v>
      </c>
      <c r="AK2" s="196" t="s">
        <v>117</v>
      </c>
      <c r="AL2" s="197" t="s">
        <v>118</v>
      </c>
      <c r="AM2" s="197" t="s">
        <v>119</v>
      </c>
      <c r="AN2" s="197" t="s">
        <v>120</v>
      </c>
      <c r="AO2" s="197" t="s">
        <v>121</v>
      </c>
      <c r="AP2" s="197" t="s">
        <v>122</v>
      </c>
      <c r="AQ2" s="196" t="s">
        <v>117</v>
      </c>
      <c r="AR2" s="6" t="s">
        <v>118</v>
      </c>
      <c r="AS2" s="6" t="s">
        <v>119</v>
      </c>
      <c r="AT2" s="6" t="s">
        <v>120</v>
      </c>
      <c r="AU2" s="6" t="s">
        <v>121</v>
      </c>
      <c r="AV2" s="6" t="s">
        <v>122</v>
      </c>
      <c r="AW2" s="196" t="s">
        <v>117</v>
      </c>
      <c r="AX2" s="197" t="s">
        <v>118</v>
      </c>
      <c r="AY2" s="197" t="s">
        <v>119</v>
      </c>
      <c r="AZ2" s="197" t="s">
        <v>120</v>
      </c>
      <c r="BA2" s="197" t="s">
        <v>121</v>
      </c>
      <c r="BB2" s="197" t="s">
        <v>122</v>
      </c>
      <c r="BC2" s="196" t="s">
        <v>117</v>
      </c>
      <c r="BD2" s="6" t="s">
        <v>118</v>
      </c>
      <c r="BE2" s="6" t="s">
        <v>119</v>
      </c>
      <c r="BF2" s="6" t="s">
        <v>120</v>
      </c>
      <c r="BG2" s="6" t="s">
        <v>121</v>
      </c>
      <c r="BH2" s="6" t="s">
        <v>122</v>
      </c>
      <c r="BI2" s="196" t="s">
        <v>117</v>
      </c>
      <c r="BJ2" s="197" t="s">
        <v>118</v>
      </c>
      <c r="BK2" s="197" t="s">
        <v>119</v>
      </c>
      <c r="BL2" s="197" t="s">
        <v>120</v>
      </c>
      <c r="BM2" s="197" t="s">
        <v>121</v>
      </c>
      <c r="BN2" s="197" t="s">
        <v>122</v>
      </c>
      <c r="BO2" s="196" t="s">
        <v>117</v>
      </c>
      <c r="BP2" s="6" t="s">
        <v>118</v>
      </c>
      <c r="BQ2" s="6" t="s">
        <v>119</v>
      </c>
      <c r="BR2" s="6" t="s">
        <v>120</v>
      </c>
      <c r="BS2" s="6" t="s">
        <v>121</v>
      </c>
      <c r="BT2" s="6" t="s">
        <v>122</v>
      </c>
      <c r="BU2" s="196" t="s">
        <v>117</v>
      </c>
      <c r="BV2" s="197" t="s">
        <v>118</v>
      </c>
      <c r="BW2" s="197" t="s">
        <v>119</v>
      </c>
      <c r="BX2" s="197" t="s">
        <v>120</v>
      </c>
      <c r="BY2" s="197" t="s">
        <v>121</v>
      </c>
      <c r="BZ2" s="197" t="s">
        <v>122</v>
      </c>
      <c r="CA2" s="196" t="s">
        <v>117</v>
      </c>
      <c r="CB2" s="18" t="s">
        <v>118</v>
      </c>
      <c r="CC2" s="18" t="s">
        <v>119</v>
      </c>
      <c r="CD2" s="18" t="s">
        <v>120</v>
      </c>
      <c r="CE2" s="18" t="s">
        <v>121</v>
      </c>
      <c r="CF2" s="18" t="s">
        <v>122</v>
      </c>
      <c r="CG2" s="19" t="s">
        <v>117</v>
      </c>
      <c r="CH2" s="18" t="s">
        <v>118</v>
      </c>
      <c r="CI2" s="198" t="s">
        <v>119</v>
      </c>
      <c r="CJ2" s="18" t="s">
        <v>120</v>
      </c>
      <c r="CK2" s="18" t="s">
        <v>121</v>
      </c>
      <c r="CL2" s="18" t="s">
        <v>122</v>
      </c>
    </row>
    <row r="3" spans="1:90" s="134" customFormat="1" ht="146.1" customHeight="1" x14ac:dyDescent="0.25">
      <c r="A3" s="199">
        <v>1</v>
      </c>
      <c r="B3" s="199" t="s">
        <v>671</v>
      </c>
      <c r="C3" s="200" t="s">
        <v>56</v>
      </c>
      <c r="D3" s="201" t="s">
        <v>672</v>
      </c>
      <c r="E3" s="201" t="s">
        <v>127</v>
      </c>
      <c r="F3" s="14" t="s">
        <v>673</v>
      </c>
      <c r="G3" s="14" t="s">
        <v>57</v>
      </c>
      <c r="H3" s="199" t="s">
        <v>26</v>
      </c>
      <c r="I3" s="202" t="s">
        <v>14</v>
      </c>
      <c r="J3" s="203" t="s">
        <v>666</v>
      </c>
      <c r="K3" s="766"/>
      <c r="L3" s="767">
        <v>30</v>
      </c>
      <c r="M3" s="205">
        <v>20</v>
      </c>
      <c r="N3" s="205">
        <v>25</v>
      </c>
      <c r="O3" s="205">
        <v>25</v>
      </c>
      <c r="P3" s="205">
        <f>(L3+M3+N3+O3)</f>
        <v>100</v>
      </c>
      <c r="Q3" s="137" t="s">
        <v>674</v>
      </c>
      <c r="R3" s="205"/>
      <c r="S3" s="205">
        <v>0</v>
      </c>
      <c r="T3" s="13" t="s">
        <v>675</v>
      </c>
      <c r="U3" s="138" t="s">
        <v>135</v>
      </c>
      <c r="V3" s="206" t="s">
        <v>136</v>
      </c>
      <c r="W3" s="14" t="s">
        <v>676</v>
      </c>
      <c r="X3" s="206" t="s">
        <v>677</v>
      </c>
      <c r="Y3" s="13">
        <v>0</v>
      </c>
      <c r="Z3" s="183" t="s">
        <v>678</v>
      </c>
      <c r="AA3" s="207" t="s">
        <v>135</v>
      </c>
      <c r="AB3" s="207" t="s">
        <v>136</v>
      </c>
      <c r="AC3" s="207" t="s">
        <v>679</v>
      </c>
      <c r="AD3" s="208" t="s">
        <v>677</v>
      </c>
      <c r="AE3" s="13">
        <v>0</v>
      </c>
      <c r="AF3" s="209" t="s">
        <v>680</v>
      </c>
      <c r="AG3" s="207" t="s">
        <v>142</v>
      </c>
      <c r="AH3" s="207" t="s">
        <v>136</v>
      </c>
      <c r="AI3" s="210" t="s">
        <v>681</v>
      </c>
      <c r="AJ3" s="183" t="s">
        <v>677</v>
      </c>
      <c r="AK3" s="13">
        <v>0</v>
      </c>
      <c r="AL3" s="183" t="s">
        <v>682</v>
      </c>
      <c r="AM3" s="183" t="s">
        <v>135</v>
      </c>
      <c r="AN3" s="207" t="s">
        <v>136</v>
      </c>
      <c r="AO3" s="210" t="s">
        <v>683</v>
      </c>
      <c r="AP3" s="207" t="s">
        <v>677</v>
      </c>
      <c r="AQ3" s="183">
        <v>0</v>
      </c>
      <c r="AR3" s="183" t="s">
        <v>682</v>
      </c>
      <c r="AS3" s="183" t="s">
        <v>684</v>
      </c>
      <c r="AT3" s="186" t="s">
        <v>332</v>
      </c>
      <c r="AU3" s="186" t="s">
        <v>685</v>
      </c>
      <c r="AV3" s="183" t="s">
        <v>677</v>
      </c>
      <c r="AW3" s="183">
        <v>0</v>
      </c>
      <c r="AX3" s="211" t="s">
        <v>686</v>
      </c>
      <c r="AY3" s="212" t="s">
        <v>135</v>
      </c>
      <c r="AZ3" s="207" t="s">
        <v>136</v>
      </c>
      <c r="BA3" s="207" t="s">
        <v>687</v>
      </c>
      <c r="BB3" s="213" t="s">
        <v>677</v>
      </c>
      <c r="BC3" s="183">
        <v>0</v>
      </c>
      <c r="BD3" s="13" t="s">
        <v>688</v>
      </c>
      <c r="BE3" s="214" t="s">
        <v>135</v>
      </c>
      <c r="BF3" s="214" t="s">
        <v>136</v>
      </c>
      <c r="BG3" s="215" t="s">
        <v>689</v>
      </c>
      <c r="BH3" s="215" t="s">
        <v>677</v>
      </c>
      <c r="BI3" s="183">
        <v>0</v>
      </c>
      <c r="BJ3" s="183" t="s">
        <v>690</v>
      </c>
      <c r="BK3" s="212" t="s">
        <v>135</v>
      </c>
      <c r="BL3" s="186" t="s">
        <v>136</v>
      </c>
      <c r="BM3" s="186" t="s">
        <v>691</v>
      </c>
      <c r="BN3" s="212" t="s">
        <v>677</v>
      </c>
      <c r="BO3" s="183">
        <v>0</v>
      </c>
      <c r="BP3" s="216" t="s">
        <v>692</v>
      </c>
      <c r="BQ3" s="214" t="s">
        <v>693</v>
      </c>
      <c r="BR3" s="217" t="s">
        <v>332</v>
      </c>
      <c r="BS3" s="217" t="s">
        <v>694</v>
      </c>
      <c r="BT3" s="214" t="s">
        <v>677</v>
      </c>
      <c r="BU3" s="13">
        <v>0</v>
      </c>
      <c r="BV3" s="13" t="s">
        <v>695</v>
      </c>
      <c r="BW3" s="214" t="s">
        <v>696</v>
      </c>
      <c r="BX3" s="214" t="s">
        <v>224</v>
      </c>
      <c r="BY3" s="215" t="s">
        <v>697</v>
      </c>
      <c r="BZ3" s="214" t="s">
        <v>677</v>
      </c>
      <c r="CA3" s="183">
        <v>0</v>
      </c>
      <c r="CB3" s="189" t="s">
        <v>698</v>
      </c>
      <c r="CC3" s="214" t="s">
        <v>699</v>
      </c>
      <c r="CD3" s="214" t="s">
        <v>224</v>
      </c>
      <c r="CE3" s="195" t="s">
        <v>700</v>
      </c>
      <c r="CF3" s="143" t="s">
        <v>677</v>
      </c>
      <c r="CG3" s="218">
        <v>0</v>
      </c>
      <c r="CH3" s="45" t="s">
        <v>701</v>
      </c>
      <c r="CI3" s="219" t="s">
        <v>702</v>
      </c>
      <c r="CJ3" s="219" t="s">
        <v>224</v>
      </c>
      <c r="CK3" s="195" t="s">
        <v>703</v>
      </c>
      <c r="CL3" s="220" t="s">
        <v>677</v>
      </c>
    </row>
    <row r="4" spans="1:90" s="134" customFormat="1" ht="172.35" customHeight="1" x14ac:dyDescent="0.25">
      <c r="A4" s="199">
        <v>2</v>
      </c>
      <c r="B4" s="199" t="s">
        <v>704</v>
      </c>
      <c r="C4" s="200" t="s">
        <v>59</v>
      </c>
      <c r="D4" s="201" t="s">
        <v>705</v>
      </c>
      <c r="E4" s="221" t="s">
        <v>127</v>
      </c>
      <c r="F4" s="14" t="s">
        <v>673</v>
      </c>
      <c r="G4" s="14" t="s">
        <v>57</v>
      </c>
      <c r="H4" s="199" t="s">
        <v>26</v>
      </c>
      <c r="I4" s="202" t="s">
        <v>14</v>
      </c>
      <c r="J4" s="203" t="s">
        <v>666</v>
      </c>
      <c r="K4" s="768"/>
      <c r="L4" s="769">
        <v>0</v>
      </c>
      <c r="M4" s="222">
        <v>60</v>
      </c>
      <c r="N4" s="222">
        <v>30</v>
      </c>
      <c r="O4" s="222">
        <v>10</v>
      </c>
      <c r="P4" s="222">
        <f>(L4+M4+N4+O4)</f>
        <v>100</v>
      </c>
      <c r="Q4" s="137" t="s">
        <v>706</v>
      </c>
      <c r="R4" s="205"/>
      <c r="S4" s="205"/>
      <c r="T4" s="13" t="s">
        <v>707</v>
      </c>
      <c r="U4" s="187" t="s">
        <v>135</v>
      </c>
      <c r="V4" s="186" t="s">
        <v>136</v>
      </c>
      <c r="W4" s="186" t="s">
        <v>708</v>
      </c>
      <c r="X4" s="187" t="s">
        <v>677</v>
      </c>
      <c r="Y4" s="13"/>
      <c r="Z4" s="183" t="s">
        <v>709</v>
      </c>
      <c r="AA4" s="187" t="s">
        <v>135</v>
      </c>
      <c r="AB4" s="186" t="s">
        <v>136</v>
      </c>
      <c r="AC4" s="186" t="s">
        <v>710</v>
      </c>
      <c r="AD4" s="187" t="s">
        <v>677</v>
      </c>
      <c r="AE4" s="13"/>
      <c r="AF4" s="223" t="s">
        <v>711</v>
      </c>
      <c r="AG4" s="187" t="s">
        <v>142</v>
      </c>
      <c r="AH4" s="186" t="s">
        <v>136</v>
      </c>
      <c r="AI4" s="186" t="s">
        <v>712</v>
      </c>
      <c r="AJ4" s="187" t="s">
        <v>713</v>
      </c>
      <c r="AK4" s="13"/>
      <c r="AL4" s="183" t="s">
        <v>711</v>
      </c>
      <c r="AM4" s="224" t="s">
        <v>135</v>
      </c>
      <c r="AN4" s="186" t="s">
        <v>136</v>
      </c>
      <c r="AO4" s="186" t="s">
        <v>712</v>
      </c>
      <c r="AP4" s="186" t="s">
        <v>713</v>
      </c>
      <c r="AQ4" s="183"/>
      <c r="AR4" s="13" t="s">
        <v>711</v>
      </c>
      <c r="AS4" s="183" t="s">
        <v>135</v>
      </c>
      <c r="AT4" s="186" t="s">
        <v>136</v>
      </c>
      <c r="AU4" s="186" t="s">
        <v>712</v>
      </c>
      <c r="AV4" s="225" t="s">
        <v>713</v>
      </c>
      <c r="AW4" s="183"/>
      <c r="AX4" s="226" t="s">
        <v>711</v>
      </c>
      <c r="AY4" s="144" t="s">
        <v>135</v>
      </c>
      <c r="AZ4" s="227" t="s">
        <v>136</v>
      </c>
      <c r="BA4" s="227" t="s">
        <v>712</v>
      </c>
      <c r="BB4" s="144" t="s">
        <v>713</v>
      </c>
      <c r="BC4" s="228"/>
      <c r="BD4" s="186" t="s">
        <v>711</v>
      </c>
      <c r="BE4" s="145" t="s">
        <v>135</v>
      </c>
      <c r="BF4" s="186" t="s">
        <v>136</v>
      </c>
      <c r="BG4" s="186" t="s">
        <v>712</v>
      </c>
      <c r="BH4" s="145" t="s">
        <v>713</v>
      </c>
      <c r="BI4" s="183"/>
      <c r="BJ4" s="183" t="s">
        <v>711</v>
      </c>
      <c r="BK4" s="145" t="s">
        <v>135</v>
      </c>
      <c r="BL4" s="186" t="s">
        <v>136</v>
      </c>
      <c r="BM4" s="186" t="s">
        <v>712</v>
      </c>
      <c r="BN4" s="145" t="s">
        <v>713</v>
      </c>
      <c r="BO4" s="183"/>
      <c r="BP4" s="13" t="s">
        <v>711</v>
      </c>
      <c r="BQ4" s="145" t="s">
        <v>135</v>
      </c>
      <c r="BR4" s="186" t="s">
        <v>136</v>
      </c>
      <c r="BS4" s="186" t="s">
        <v>712</v>
      </c>
      <c r="BT4" s="145" t="s">
        <v>713</v>
      </c>
      <c r="BU4" s="183"/>
      <c r="BV4" s="13" t="s">
        <v>714</v>
      </c>
      <c r="BW4" s="146" t="s">
        <v>715</v>
      </c>
      <c r="BX4" s="173" t="s">
        <v>136</v>
      </c>
      <c r="BY4" s="173" t="s">
        <v>716</v>
      </c>
      <c r="BZ4" s="146" t="s">
        <v>713</v>
      </c>
      <c r="CA4" s="30"/>
      <c r="CB4" s="189" t="s">
        <v>717</v>
      </c>
      <c r="CC4" s="146" t="s">
        <v>715</v>
      </c>
      <c r="CD4" s="173" t="s">
        <v>136</v>
      </c>
      <c r="CE4" s="173" t="s">
        <v>718</v>
      </c>
      <c r="CF4" s="146" t="s">
        <v>713</v>
      </c>
      <c r="CG4" s="31"/>
      <c r="CH4" s="229" t="s">
        <v>719</v>
      </c>
      <c r="CI4" s="57" t="s">
        <v>720</v>
      </c>
      <c r="CJ4" s="173" t="s">
        <v>418</v>
      </c>
      <c r="CK4" s="173" t="s">
        <v>721</v>
      </c>
      <c r="CL4" s="230" t="s">
        <v>713</v>
      </c>
    </row>
    <row r="5" spans="1:90" s="134" customFormat="1" ht="134.25" customHeight="1" x14ac:dyDescent="0.25">
      <c r="A5" s="199">
        <v>3</v>
      </c>
      <c r="B5" s="199" t="s">
        <v>704</v>
      </c>
      <c r="C5" s="200" t="s">
        <v>61</v>
      </c>
      <c r="D5" s="201" t="s">
        <v>722</v>
      </c>
      <c r="E5" s="201" t="s">
        <v>127</v>
      </c>
      <c r="F5" s="14" t="s">
        <v>673</v>
      </c>
      <c r="G5" s="14" t="s">
        <v>57</v>
      </c>
      <c r="H5" s="199" t="s">
        <v>35</v>
      </c>
      <c r="I5" s="202" t="s">
        <v>14</v>
      </c>
      <c r="J5" s="203" t="s">
        <v>666</v>
      </c>
      <c r="K5" s="766"/>
      <c r="L5" s="767">
        <v>32</v>
      </c>
      <c r="M5" s="205">
        <v>32</v>
      </c>
      <c r="N5" s="205">
        <v>0</v>
      </c>
      <c r="O5" s="205">
        <v>0</v>
      </c>
      <c r="P5" s="205">
        <f>(L5+M5+N5+O5)</f>
        <v>64</v>
      </c>
      <c r="Q5" s="137" t="s">
        <v>706</v>
      </c>
      <c r="R5" s="205"/>
      <c r="S5" s="205"/>
      <c r="T5" s="13" t="s">
        <v>707</v>
      </c>
      <c r="U5" s="139" t="s">
        <v>135</v>
      </c>
      <c r="V5" s="206" t="s">
        <v>136</v>
      </c>
      <c r="W5" s="14" t="s">
        <v>708</v>
      </c>
      <c r="X5" s="206" t="s">
        <v>677</v>
      </c>
      <c r="Y5" s="13"/>
      <c r="Z5" s="183" t="s">
        <v>723</v>
      </c>
      <c r="AA5" s="207" t="s">
        <v>135</v>
      </c>
      <c r="AB5" s="207" t="s">
        <v>136</v>
      </c>
      <c r="AC5" s="207" t="s">
        <v>724</v>
      </c>
      <c r="AD5" s="208" t="s">
        <v>677</v>
      </c>
      <c r="AE5" s="13"/>
      <c r="AF5" s="209" t="s">
        <v>725</v>
      </c>
      <c r="AG5" s="207" t="s">
        <v>135</v>
      </c>
      <c r="AH5" s="207" t="s">
        <v>136</v>
      </c>
      <c r="AI5" s="210" t="s">
        <v>726</v>
      </c>
      <c r="AJ5" s="183"/>
      <c r="AK5" s="13"/>
      <c r="AL5" s="183" t="s">
        <v>727</v>
      </c>
      <c r="AM5" s="183" t="s">
        <v>135</v>
      </c>
      <c r="AN5" s="207" t="s">
        <v>136</v>
      </c>
      <c r="AO5" s="210" t="s">
        <v>728</v>
      </c>
      <c r="AP5" s="207"/>
      <c r="AQ5" s="183"/>
      <c r="AR5" s="13" t="s">
        <v>729</v>
      </c>
      <c r="AS5" s="183" t="s">
        <v>135</v>
      </c>
      <c r="AT5" s="186" t="s">
        <v>136</v>
      </c>
      <c r="AU5" s="186" t="s">
        <v>730</v>
      </c>
      <c r="AV5" s="183"/>
      <c r="AW5" s="183">
        <v>1</v>
      </c>
      <c r="AX5" s="211" t="s">
        <v>731</v>
      </c>
      <c r="AY5" s="212" t="s">
        <v>135</v>
      </c>
      <c r="AZ5" s="207" t="s">
        <v>136</v>
      </c>
      <c r="BA5" s="207" t="s">
        <v>732</v>
      </c>
      <c r="BB5" s="213"/>
      <c r="BC5" s="183">
        <v>1</v>
      </c>
      <c r="BD5" s="13" t="s">
        <v>733</v>
      </c>
      <c r="BE5" s="214" t="s">
        <v>135</v>
      </c>
      <c r="BF5" s="214" t="s">
        <v>136</v>
      </c>
      <c r="BG5" s="215" t="s">
        <v>734</v>
      </c>
      <c r="BH5" s="215"/>
      <c r="BI5" s="183">
        <v>1</v>
      </c>
      <c r="BJ5" s="183" t="s">
        <v>735</v>
      </c>
      <c r="BK5" s="212" t="s">
        <v>135</v>
      </c>
      <c r="BL5" s="186" t="s">
        <v>136</v>
      </c>
      <c r="BM5" s="186" t="s">
        <v>734</v>
      </c>
      <c r="BN5" s="212"/>
      <c r="BO5" s="183">
        <v>32</v>
      </c>
      <c r="BP5" s="231" t="s">
        <v>736</v>
      </c>
      <c r="BQ5" s="214" t="s">
        <v>135</v>
      </c>
      <c r="BR5" s="186" t="s">
        <v>136</v>
      </c>
      <c r="BS5" s="186" t="s">
        <v>737</v>
      </c>
      <c r="BT5" s="214"/>
      <c r="BU5" s="13"/>
      <c r="BV5" s="13" t="s">
        <v>738</v>
      </c>
      <c r="BW5" s="232" t="s">
        <v>135</v>
      </c>
      <c r="BX5" s="232" t="s">
        <v>136</v>
      </c>
      <c r="BY5" s="233" t="s">
        <v>739</v>
      </c>
      <c r="BZ5" s="232"/>
      <c r="CA5" s="183"/>
      <c r="CB5" s="189" t="s">
        <v>738</v>
      </c>
      <c r="CC5" s="214" t="s">
        <v>135</v>
      </c>
      <c r="CD5" s="214" t="s">
        <v>136</v>
      </c>
      <c r="CE5" s="195" t="s">
        <v>739</v>
      </c>
      <c r="CF5" s="143"/>
      <c r="CG5" s="234">
        <v>32</v>
      </c>
      <c r="CH5" s="2" t="s">
        <v>740</v>
      </c>
      <c r="CI5" s="219" t="s">
        <v>135</v>
      </c>
      <c r="CJ5" s="219" t="s">
        <v>136</v>
      </c>
      <c r="CK5" s="195" t="s">
        <v>741</v>
      </c>
      <c r="CL5" s="230"/>
    </row>
    <row r="6" spans="1:90" s="134" customFormat="1" ht="80.099999999999994" customHeight="1" x14ac:dyDescent="0.25">
      <c r="A6" s="199">
        <v>4</v>
      </c>
      <c r="B6" s="199" t="s">
        <v>742</v>
      </c>
      <c r="C6" s="235" t="s">
        <v>62</v>
      </c>
      <c r="D6" s="201" t="s">
        <v>743</v>
      </c>
      <c r="E6" s="201" t="s">
        <v>127</v>
      </c>
      <c r="F6" s="14" t="s">
        <v>673</v>
      </c>
      <c r="G6" s="14" t="s">
        <v>63</v>
      </c>
      <c r="H6" s="199" t="s">
        <v>26</v>
      </c>
      <c r="I6" s="202" t="s">
        <v>21</v>
      </c>
      <c r="J6" s="203" t="s">
        <v>666</v>
      </c>
      <c r="K6" s="766"/>
      <c r="L6" s="767">
        <v>0</v>
      </c>
      <c r="M6" s="236">
        <v>0</v>
      </c>
      <c r="N6" s="236">
        <v>100</v>
      </c>
      <c r="O6" s="236">
        <v>100</v>
      </c>
      <c r="P6" s="236">
        <v>100</v>
      </c>
      <c r="Q6" s="236" t="s">
        <v>706</v>
      </c>
      <c r="R6" s="205"/>
      <c r="S6" s="205"/>
      <c r="T6" s="49" t="s">
        <v>744</v>
      </c>
      <c r="U6" s="237" t="s">
        <v>135</v>
      </c>
      <c r="V6" s="186" t="s">
        <v>136</v>
      </c>
      <c r="W6" s="186" t="s">
        <v>708</v>
      </c>
      <c r="X6" s="187" t="s">
        <v>713</v>
      </c>
      <c r="Y6" s="183"/>
      <c r="Z6" s="183" t="s">
        <v>745</v>
      </c>
      <c r="AA6" s="237" t="s">
        <v>135</v>
      </c>
      <c r="AB6" s="238" t="s">
        <v>136</v>
      </c>
      <c r="AC6" s="238" t="s">
        <v>746</v>
      </c>
      <c r="AD6" s="238" t="s">
        <v>713</v>
      </c>
      <c r="AE6" s="183"/>
      <c r="AF6" s="239" t="s">
        <v>747</v>
      </c>
      <c r="AG6" s="240" t="s">
        <v>142</v>
      </c>
      <c r="AH6" s="186" t="s">
        <v>136</v>
      </c>
      <c r="AI6" s="186" t="s">
        <v>748</v>
      </c>
      <c r="AJ6" s="187" t="s">
        <v>713</v>
      </c>
      <c r="AK6" s="183"/>
      <c r="AL6" s="183" t="s">
        <v>711</v>
      </c>
      <c r="AM6" s="241" t="s">
        <v>135</v>
      </c>
      <c r="AN6" s="148" t="s">
        <v>136</v>
      </c>
      <c r="AO6" s="148" t="s">
        <v>749</v>
      </c>
      <c r="AP6" s="242" t="s">
        <v>713</v>
      </c>
      <c r="AQ6" s="183"/>
      <c r="AR6" s="183" t="s">
        <v>711</v>
      </c>
      <c r="AS6" s="241" t="s">
        <v>135</v>
      </c>
      <c r="AT6" s="148" t="s">
        <v>136</v>
      </c>
      <c r="AU6" s="148" t="s">
        <v>749</v>
      </c>
      <c r="AV6" s="243" t="s">
        <v>713</v>
      </c>
      <c r="AW6" s="228"/>
      <c r="AX6" s="149" t="s">
        <v>711</v>
      </c>
      <c r="AY6" s="183" t="s">
        <v>135</v>
      </c>
      <c r="AZ6" s="148" t="s">
        <v>136</v>
      </c>
      <c r="BA6" s="148" t="s">
        <v>749</v>
      </c>
      <c r="BB6" s="183" t="s">
        <v>713</v>
      </c>
      <c r="BC6" s="228"/>
      <c r="BD6" s="13" t="s">
        <v>711</v>
      </c>
      <c r="BE6" s="13" t="s">
        <v>135</v>
      </c>
      <c r="BF6" s="148"/>
      <c r="BG6" s="148" t="s">
        <v>749</v>
      </c>
      <c r="BH6" s="183" t="s">
        <v>713</v>
      </c>
      <c r="BI6" s="228"/>
      <c r="BJ6" s="183" t="s">
        <v>711</v>
      </c>
      <c r="BK6" s="183" t="s">
        <v>135</v>
      </c>
      <c r="BL6" s="148" t="s">
        <v>136</v>
      </c>
      <c r="BM6" s="148" t="s">
        <v>749</v>
      </c>
      <c r="BN6" s="244" t="s">
        <v>713</v>
      </c>
      <c r="BO6" s="228"/>
      <c r="BP6" s="231" t="s">
        <v>711</v>
      </c>
      <c r="BQ6" s="183" t="s">
        <v>135</v>
      </c>
      <c r="BR6" s="148" t="s">
        <v>136</v>
      </c>
      <c r="BS6" s="148" t="s">
        <v>749</v>
      </c>
      <c r="BT6" s="244" t="s">
        <v>713</v>
      </c>
      <c r="BU6" s="183"/>
      <c r="BV6" s="13" t="s">
        <v>714</v>
      </c>
      <c r="BW6" s="13" t="s">
        <v>715</v>
      </c>
      <c r="BX6" s="150" t="s">
        <v>136</v>
      </c>
      <c r="BY6" s="150" t="s">
        <v>750</v>
      </c>
      <c r="BZ6" s="245" t="s">
        <v>713</v>
      </c>
      <c r="CA6" s="30"/>
      <c r="CB6" s="189" t="s">
        <v>717</v>
      </c>
      <c r="CC6" s="13" t="s">
        <v>715</v>
      </c>
      <c r="CD6" s="150" t="s">
        <v>136</v>
      </c>
      <c r="CE6" s="150" t="s">
        <v>751</v>
      </c>
      <c r="CF6" s="246" t="s">
        <v>713</v>
      </c>
      <c r="CG6" s="31"/>
      <c r="CH6" s="151" t="s">
        <v>719</v>
      </c>
      <c r="CI6" s="228" t="s">
        <v>720</v>
      </c>
      <c r="CJ6" s="228" t="s">
        <v>418</v>
      </c>
      <c r="CK6" s="228" t="s">
        <v>752</v>
      </c>
      <c r="CL6" s="247" t="s">
        <v>713</v>
      </c>
    </row>
    <row r="7" spans="1:90" s="136" customFormat="1" ht="196.5" customHeight="1" x14ac:dyDescent="0.25">
      <c r="A7" s="199">
        <v>5</v>
      </c>
      <c r="B7" s="199" t="s">
        <v>753</v>
      </c>
      <c r="C7" s="248" t="s">
        <v>64</v>
      </c>
      <c r="D7" s="201" t="s">
        <v>754</v>
      </c>
      <c r="E7" s="201" t="s">
        <v>127</v>
      </c>
      <c r="F7" s="14" t="s">
        <v>673</v>
      </c>
      <c r="G7" s="14" t="s">
        <v>63</v>
      </c>
      <c r="H7" s="199" t="s">
        <v>20</v>
      </c>
      <c r="I7" s="202" t="s">
        <v>14</v>
      </c>
      <c r="J7" s="14" t="s">
        <v>666</v>
      </c>
      <c r="K7" s="766"/>
      <c r="L7" s="767">
        <v>1</v>
      </c>
      <c r="M7" s="249">
        <v>1</v>
      </c>
      <c r="N7" s="205">
        <v>1</v>
      </c>
      <c r="O7" s="205">
        <v>1</v>
      </c>
      <c r="P7" s="205">
        <v>1</v>
      </c>
      <c r="Q7" s="205" t="s">
        <v>706</v>
      </c>
      <c r="R7" s="205"/>
      <c r="S7" s="205"/>
      <c r="T7" s="13" t="s">
        <v>755</v>
      </c>
      <c r="U7" s="206" t="s">
        <v>135</v>
      </c>
      <c r="V7" s="250" t="s">
        <v>136</v>
      </c>
      <c r="W7" s="250" t="s">
        <v>708</v>
      </c>
      <c r="X7" s="183" t="s">
        <v>713</v>
      </c>
      <c r="Y7" s="13" t="s">
        <v>666</v>
      </c>
      <c r="Z7" s="251" t="s">
        <v>745</v>
      </c>
      <c r="AA7" s="207" t="s">
        <v>135</v>
      </c>
      <c r="AB7" s="250" t="s">
        <v>136</v>
      </c>
      <c r="AC7" s="207" t="s">
        <v>756</v>
      </c>
      <c r="AD7" s="183" t="s">
        <v>713</v>
      </c>
      <c r="AE7" s="13"/>
      <c r="AF7" s="252" t="s">
        <v>757</v>
      </c>
      <c r="AG7" s="14" t="s">
        <v>758</v>
      </c>
      <c r="AH7" s="250" t="s">
        <v>419</v>
      </c>
      <c r="AI7" s="207" t="s">
        <v>759</v>
      </c>
      <c r="AJ7" s="253" t="s">
        <v>713</v>
      </c>
      <c r="AK7" s="183"/>
      <c r="AL7" s="183" t="s">
        <v>760</v>
      </c>
      <c r="AM7" s="183" t="s">
        <v>758</v>
      </c>
      <c r="AN7" s="207" t="s">
        <v>419</v>
      </c>
      <c r="AO7" s="207" t="s">
        <v>761</v>
      </c>
      <c r="AP7" s="207" t="s">
        <v>713</v>
      </c>
      <c r="AQ7" s="183"/>
      <c r="AR7" s="13" t="s">
        <v>762</v>
      </c>
      <c r="AS7" s="13">
        <v>1</v>
      </c>
      <c r="AT7" s="207" t="s">
        <v>419</v>
      </c>
      <c r="AU7" s="207" t="s">
        <v>763</v>
      </c>
      <c r="AV7" s="254" t="s">
        <v>713</v>
      </c>
      <c r="AW7" s="183">
        <v>0</v>
      </c>
      <c r="AX7" s="183" t="s">
        <v>762</v>
      </c>
      <c r="AY7" s="183" t="s">
        <v>758</v>
      </c>
      <c r="AZ7" s="207" t="s">
        <v>332</v>
      </c>
      <c r="BA7" s="207" t="s">
        <v>764</v>
      </c>
      <c r="BB7" s="183" t="s">
        <v>713</v>
      </c>
      <c r="BC7" s="183"/>
      <c r="BD7" s="13" t="s">
        <v>762</v>
      </c>
      <c r="BE7" s="183" t="s">
        <v>758</v>
      </c>
      <c r="BF7" s="207" t="s">
        <v>332</v>
      </c>
      <c r="BG7" s="207" t="s">
        <v>764</v>
      </c>
      <c r="BH7" s="244" t="s">
        <v>713</v>
      </c>
      <c r="BI7" s="183"/>
      <c r="BJ7" s="183" t="s">
        <v>762</v>
      </c>
      <c r="BK7" s="183" t="s">
        <v>758</v>
      </c>
      <c r="BL7" s="207" t="s">
        <v>332</v>
      </c>
      <c r="BM7" s="207" t="s">
        <v>764</v>
      </c>
      <c r="BN7" s="213" t="s">
        <v>713</v>
      </c>
      <c r="BO7" s="183"/>
      <c r="BP7" s="3" t="s">
        <v>762</v>
      </c>
      <c r="BQ7" s="183" t="s">
        <v>758</v>
      </c>
      <c r="BR7" s="207" t="s">
        <v>332</v>
      </c>
      <c r="BS7" s="207" t="s">
        <v>764</v>
      </c>
      <c r="BT7" s="255" t="s">
        <v>713</v>
      </c>
      <c r="BU7" s="183"/>
      <c r="BV7" s="3" t="s">
        <v>765</v>
      </c>
      <c r="BW7" s="183" t="s">
        <v>766</v>
      </c>
      <c r="BX7" s="207" t="s">
        <v>332</v>
      </c>
      <c r="BY7" s="256" t="s">
        <v>767</v>
      </c>
      <c r="BZ7" s="92" t="s">
        <v>713</v>
      </c>
      <c r="CA7" s="257"/>
      <c r="CB7" s="258" t="s">
        <v>768</v>
      </c>
      <c r="CC7" s="259" t="s">
        <v>769</v>
      </c>
      <c r="CD7" s="207" t="s">
        <v>136</v>
      </c>
      <c r="CE7" s="207" t="s">
        <v>770</v>
      </c>
      <c r="CF7" s="260" t="s">
        <v>713</v>
      </c>
      <c r="CG7" s="261">
        <v>1</v>
      </c>
      <c r="CH7" s="151" t="s">
        <v>771</v>
      </c>
      <c r="CI7" s="262" t="s">
        <v>135</v>
      </c>
      <c r="CJ7" s="207" t="s">
        <v>136</v>
      </c>
      <c r="CK7" s="207" t="s">
        <v>772</v>
      </c>
      <c r="CL7" s="260" t="s">
        <v>713</v>
      </c>
    </row>
    <row r="8" spans="1:90" x14ac:dyDescent="0.25">
      <c r="A8">
        <v>6</v>
      </c>
      <c r="B8" t="s">
        <v>773</v>
      </c>
      <c r="C8" t="s">
        <v>66</v>
      </c>
      <c r="D8" t="s">
        <v>774</v>
      </c>
      <c r="E8" t="s">
        <v>127</v>
      </c>
      <c r="F8" t="s">
        <v>775</v>
      </c>
      <c r="G8" t="s">
        <v>63</v>
      </c>
      <c r="H8" t="s">
        <v>35</v>
      </c>
      <c r="I8" t="s">
        <v>14</v>
      </c>
      <c r="J8" t="s">
        <v>666</v>
      </c>
      <c r="L8">
        <v>0</v>
      </c>
      <c r="M8">
        <v>20</v>
      </c>
      <c r="N8">
        <v>40</v>
      </c>
      <c r="O8">
        <v>40</v>
      </c>
      <c r="P8">
        <f>(L8+M8+N8+O8)</f>
        <v>100</v>
      </c>
      <c r="Q8" t="s">
        <v>776</v>
      </c>
      <c r="S8" t="s">
        <v>777</v>
      </c>
      <c r="T8" t="s">
        <v>778</v>
      </c>
      <c r="U8" t="s">
        <v>779</v>
      </c>
      <c r="V8" t="s">
        <v>419</v>
      </c>
      <c r="W8" t="s">
        <v>780</v>
      </c>
      <c r="X8" t="s">
        <v>677</v>
      </c>
      <c r="Y8" t="s">
        <v>777</v>
      </c>
      <c r="Z8" t="s">
        <v>781</v>
      </c>
      <c r="AA8" t="s">
        <v>779</v>
      </c>
      <c r="AB8" t="s">
        <v>419</v>
      </c>
      <c r="AC8" t="s">
        <v>782</v>
      </c>
      <c r="AD8" t="s">
        <v>677</v>
      </c>
      <c r="AE8" t="s">
        <v>777</v>
      </c>
      <c r="AF8" t="s">
        <v>783</v>
      </c>
      <c r="AG8" t="s">
        <v>715</v>
      </c>
      <c r="AH8" t="s">
        <v>136</v>
      </c>
      <c r="AI8" t="s">
        <v>784</v>
      </c>
      <c r="AJ8" t="s">
        <v>677</v>
      </c>
      <c r="AK8" t="s">
        <v>777</v>
      </c>
      <c r="AL8" t="s">
        <v>785</v>
      </c>
      <c r="AM8" t="s">
        <v>786</v>
      </c>
      <c r="AN8" t="s">
        <v>416</v>
      </c>
      <c r="AO8" t="s">
        <v>787</v>
      </c>
      <c r="AP8" t="s">
        <v>677</v>
      </c>
      <c r="AQ8" t="s">
        <v>777</v>
      </c>
      <c r="AR8" t="s">
        <v>788</v>
      </c>
      <c r="AS8" t="s">
        <v>715</v>
      </c>
      <c r="AT8" t="s">
        <v>136</v>
      </c>
      <c r="AU8" t="s">
        <v>789</v>
      </c>
      <c r="AV8" t="s">
        <v>677</v>
      </c>
      <c r="AW8" t="s">
        <v>777</v>
      </c>
      <c r="AX8" t="s">
        <v>790</v>
      </c>
      <c r="AY8" t="s">
        <v>715</v>
      </c>
      <c r="AZ8" t="s">
        <v>136</v>
      </c>
      <c r="BA8" t="s">
        <v>791</v>
      </c>
      <c r="BB8" t="s">
        <v>677</v>
      </c>
      <c r="BC8" t="s">
        <v>777</v>
      </c>
      <c r="BD8" t="s">
        <v>792</v>
      </c>
      <c r="BE8" t="s">
        <v>715</v>
      </c>
      <c r="BF8" t="s">
        <v>136</v>
      </c>
      <c r="BG8" t="s">
        <v>793</v>
      </c>
      <c r="BH8" t="s">
        <v>677</v>
      </c>
      <c r="BI8" t="s">
        <v>777</v>
      </c>
      <c r="BJ8" t="s">
        <v>794</v>
      </c>
      <c r="BK8" t="s">
        <v>715</v>
      </c>
      <c r="BL8" t="s">
        <v>136</v>
      </c>
      <c r="BM8" t="s">
        <v>795</v>
      </c>
      <c r="BN8" t="s">
        <v>677</v>
      </c>
      <c r="BO8" t="s">
        <v>777</v>
      </c>
      <c r="BP8" t="s">
        <v>796</v>
      </c>
      <c r="BQ8" t="s">
        <v>797</v>
      </c>
      <c r="BR8" t="s">
        <v>417</v>
      </c>
      <c r="BS8" t="s">
        <v>798</v>
      </c>
      <c r="BT8" t="s">
        <v>677</v>
      </c>
      <c r="BV8" t="s">
        <v>799</v>
      </c>
      <c r="BW8" t="s">
        <v>715</v>
      </c>
      <c r="BX8" t="s">
        <v>136</v>
      </c>
      <c r="BY8" t="s">
        <v>800</v>
      </c>
      <c r="BZ8" t="s">
        <v>677</v>
      </c>
      <c r="CB8" t="s">
        <v>801</v>
      </c>
      <c r="CC8" t="s">
        <v>715</v>
      </c>
      <c r="CD8" t="s">
        <v>136</v>
      </c>
      <c r="CE8" t="s">
        <v>802</v>
      </c>
      <c r="CF8" t="s">
        <v>677</v>
      </c>
      <c r="CG8" t="s">
        <v>777</v>
      </c>
      <c r="CH8" t="s">
        <v>803</v>
      </c>
      <c r="CI8" t="s">
        <v>715</v>
      </c>
      <c r="CJ8" t="s">
        <v>136</v>
      </c>
      <c r="CK8" t="s">
        <v>804</v>
      </c>
      <c r="CL8" t="s">
        <v>677</v>
      </c>
    </row>
    <row r="9" spans="1:90" x14ac:dyDescent="0.25">
      <c r="A9">
        <v>7</v>
      </c>
      <c r="B9" t="s">
        <v>805</v>
      </c>
      <c r="C9" t="s">
        <v>68</v>
      </c>
      <c r="D9" t="s">
        <v>806</v>
      </c>
      <c r="E9" t="s">
        <v>127</v>
      </c>
      <c r="F9" t="s">
        <v>807</v>
      </c>
      <c r="G9" t="s">
        <v>63</v>
      </c>
      <c r="H9" t="s">
        <v>26</v>
      </c>
      <c r="I9" t="s">
        <v>14</v>
      </c>
      <c r="J9" t="s">
        <v>666</v>
      </c>
      <c r="L9">
        <v>0.25</v>
      </c>
      <c r="M9">
        <v>0.25</v>
      </c>
      <c r="N9">
        <v>0.25</v>
      </c>
      <c r="O9">
        <v>0.25</v>
      </c>
      <c r="P9">
        <v>1</v>
      </c>
      <c r="Q9" t="s">
        <v>674</v>
      </c>
      <c r="S9">
        <v>0</v>
      </c>
      <c r="T9" t="s">
        <v>808</v>
      </c>
      <c r="U9" t="s">
        <v>135</v>
      </c>
      <c r="V9" t="s">
        <v>136</v>
      </c>
      <c r="W9" t="s">
        <v>809</v>
      </c>
      <c r="X9" t="s">
        <v>677</v>
      </c>
      <c r="Y9">
        <v>0</v>
      </c>
      <c r="Z9" t="s">
        <v>810</v>
      </c>
      <c r="AA9" t="s">
        <v>135</v>
      </c>
      <c r="AB9" t="s">
        <v>136</v>
      </c>
      <c r="AC9" t="s">
        <v>811</v>
      </c>
      <c r="AD9" t="s">
        <v>677</v>
      </c>
      <c r="AE9">
        <v>0</v>
      </c>
      <c r="AF9" t="s">
        <v>812</v>
      </c>
      <c r="AG9" t="s">
        <v>135</v>
      </c>
      <c r="AH9" t="s">
        <v>136</v>
      </c>
      <c r="AI9" t="s">
        <v>813</v>
      </c>
      <c r="AJ9" t="s">
        <v>677</v>
      </c>
      <c r="AK9">
        <v>0</v>
      </c>
      <c r="AL9" t="s">
        <v>814</v>
      </c>
      <c r="AM9" t="s">
        <v>815</v>
      </c>
      <c r="AN9" t="s">
        <v>332</v>
      </c>
      <c r="AO9" t="s">
        <v>816</v>
      </c>
      <c r="AP9" t="s">
        <v>677</v>
      </c>
      <c r="AQ9">
        <v>0</v>
      </c>
      <c r="AR9" t="s">
        <v>817</v>
      </c>
      <c r="AS9" t="s">
        <v>818</v>
      </c>
      <c r="AT9" t="s">
        <v>332</v>
      </c>
      <c r="AU9" t="s">
        <v>819</v>
      </c>
      <c r="AV9" t="s">
        <v>677</v>
      </c>
      <c r="AW9">
        <v>0</v>
      </c>
      <c r="AX9" t="s">
        <v>820</v>
      </c>
      <c r="AY9" t="s">
        <v>821</v>
      </c>
      <c r="AZ9" t="s">
        <v>332</v>
      </c>
      <c r="BA9" t="s">
        <v>822</v>
      </c>
      <c r="BB9" t="s">
        <v>677</v>
      </c>
      <c r="BC9">
        <v>0</v>
      </c>
      <c r="BD9" t="s">
        <v>823</v>
      </c>
      <c r="BE9" t="s">
        <v>824</v>
      </c>
      <c r="BF9" t="s">
        <v>332</v>
      </c>
      <c r="BG9" t="s">
        <v>825</v>
      </c>
      <c r="BH9" t="s">
        <v>677</v>
      </c>
      <c r="BI9">
        <v>0</v>
      </c>
      <c r="BJ9" t="s">
        <v>826</v>
      </c>
      <c r="BK9" t="s">
        <v>824</v>
      </c>
      <c r="BL9" t="s">
        <v>332</v>
      </c>
      <c r="BM9" t="s">
        <v>827</v>
      </c>
      <c r="BN9" t="s">
        <v>677</v>
      </c>
      <c r="BO9">
        <v>0</v>
      </c>
      <c r="BP9" t="s">
        <v>828</v>
      </c>
      <c r="BQ9" t="s">
        <v>693</v>
      </c>
      <c r="BR9" t="s">
        <v>332</v>
      </c>
      <c r="BS9" t="s">
        <v>829</v>
      </c>
      <c r="BT9" t="s">
        <v>677</v>
      </c>
      <c r="BU9">
        <v>0</v>
      </c>
      <c r="BV9" t="s">
        <v>830</v>
      </c>
      <c r="BW9" t="s">
        <v>831</v>
      </c>
      <c r="BX9" t="s">
        <v>224</v>
      </c>
      <c r="BY9" t="s">
        <v>832</v>
      </c>
      <c r="BZ9" t="s">
        <v>677</v>
      </c>
      <c r="CA9">
        <v>0</v>
      </c>
      <c r="CB9" t="s">
        <v>833</v>
      </c>
      <c r="CC9" t="s">
        <v>834</v>
      </c>
      <c r="CD9" t="s">
        <v>224</v>
      </c>
      <c r="CE9" t="s">
        <v>835</v>
      </c>
      <c r="CF9" t="s">
        <v>677</v>
      </c>
      <c r="CG9">
        <v>0.25</v>
      </c>
      <c r="CH9" t="s">
        <v>836</v>
      </c>
      <c r="CI9" t="s">
        <v>837</v>
      </c>
      <c r="CJ9" t="s">
        <v>224</v>
      </c>
      <c r="CK9" t="s">
        <v>838</v>
      </c>
      <c r="CL9" t="s">
        <v>677</v>
      </c>
    </row>
    <row r="10" spans="1:90" x14ac:dyDescent="0.25">
      <c r="A10">
        <v>8</v>
      </c>
      <c r="B10" t="s">
        <v>839</v>
      </c>
      <c r="C10" t="s">
        <v>70</v>
      </c>
      <c r="D10" t="s">
        <v>840</v>
      </c>
      <c r="E10" t="s">
        <v>266</v>
      </c>
      <c r="G10" t="s">
        <v>71</v>
      </c>
      <c r="H10" t="s">
        <v>26</v>
      </c>
      <c r="I10" t="s">
        <v>14</v>
      </c>
      <c r="J10" t="s">
        <v>483</v>
      </c>
      <c r="L10">
        <v>1</v>
      </c>
      <c r="M10">
        <v>1</v>
      </c>
      <c r="N10">
        <v>1</v>
      </c>
      <c r="O10">
        <v>1</v>
      </c>
      <c r="P10">
        <v>4</v>
      </c>
      <c r="Q10" t="s">
        <v>841</v>
      </c>
      <c r="R10">
        <v>0</v>
      </c>
      <c r="S10" t="s">
        <v>483</v>
      </c>
      <c r="T10" t="s">
        <v>842</v>
      </c>
      <c r="U10" t="s">
        <v>142</v>
      </c>
      <c r="V10" t="s">
        <v>136</v>
      </c>
      <c r="W10" t="s">
        <v>843</v>
      </c>
      <c r="X10" t="s">
        <v>677</v>
      </c>
      <c r="Y10" t="s">
        <v>483</v>
      </c>
      <c r="Z10" t="s">
        <v>844</v>
      </c>
      <c r="AA10" t="s">
        <v>142</v>
      </c>
      <c r="AB10" t="s">
        <v>136</v>
      </c>
      <c r="AC10" t="s">
        <v>845</v>
      </c>
      <c r="AD10" t="s">
        <v>677</v>
      </c>
      <c r="AE10" t="s">
        <v>483</v>
      </c>
      <c r="AF10" t="s">
        <v>846</v>
      </c>
      <c r="AG10" t="s">
        <v>142</v>
      </c>
      <c r="AH10" t="s">
        <v>136</v>
      </c>
      <c r="AI10" t="s">
        <v>847</v>
      </c>
      <c r="AJ10" t="s">
        <v>677</v>
      </c>
      <c r="AK10" t="s">
        <v>483</v>
      </c>
      <c r="AL10" t="s">
        <v>848</v>
      </c>
      <c r="AM10" t="s">
        <v>142</v>
      </c>
      <c r="AN10" t="s">
        <v>136</v>
      </c>
      <c r="AO10" t="s">
        <v>849</v>
      </c>
      <c r="AP10" t="s">
        <v>677</v>
      </c>
      <c r="AQ10" t="s">
        <v>483</v>
      </c>
      <c r="AR10" t="s">
        <v>850</v>
      </c>
      <c r="AS10" t="s">
        <v>142</v>
      </c>
      <c r="AT10" t="s">
        <v>136</v>
      </c>
      <c r="AU10" t="s">
        <v>851</v>
      </c>
      <c r="AV10" t="s">
        <v>677</v>
      </c>
      <c r="AW10" t="s">
        <v>483</v>
      </c>
      <c r="AX10" t="s">
        <v>852</v>
      </c>
      <c r="AY10" t="s">
        <v>142</v>
      </c>
      <c r="AZ10" t="s">
        <v>136</v>
      </c>
      <c r="BA10" t="s">
        <v>853</v>
      </c>
      <c r="BB10" t="s">
        <v>677</v>
      </c>
      <c r="BC10" t="s">
        <v>483</v>
      </c>
      <c r="BD10" t="s">
        <v>854</v>
      </c>
      <c r="BE10" t="s">
        <v>142</v>
      </c>
      <c r="BF10" t="s">
        <v>136</v>
      </c>
      <c r="BG10" t="s">
        <v>855</v>
      </c>
      <c r="BH10" t="s">
        <v>677</v>
      </c>
      <c r="BI10" t="s">
        <v>483</v>
      </c>
      <c r="BJ10" t="s">
        <v>856</v>
      </c>
      <c r="BK10" t="s">
        <v>483</v>
      </c>
      <c r="BL10" t="s">
        <v>136</v>
      </c>
      <c r="BM10" t="s">
        <v>857</v>
      </c>
      <c r="BN10" t="s">
        <v>677</v>
      </c>
      <c r="BO10" t="s">
        <v>483</v>
      </c>
      <c r="BP10" t="s">
        <v>858</v>
      </c>
      <c r="BQ10" t="s">
        <v>142</v>
      </c>
      <c r="BR10" t="s">
        <v>136</v>
      </c>
      <c r="BS10" t="s">
        <v>859</v>
      </c>
      <c r="BT10" t="s">
        <v>677</v>
      </c>
      <c r="BU10" t="s">
        <v>483</v>
      </c>
      <c r="BV10" t="s">
        <v>860</v>
      </c>
      <c r="BW10" t="s">
        <v>142</v>
      </c>
      <c r="BX10" t="s">
        <v>136</v>
      </c>
      <c r="BY10" t="s">
        <v>861</v>
      </c>
      <c r="BZ10" t="s">
        <v>677</v>
      </c>
      <c r="CA10" t="s">
        <v>483</v>
      </c>
      <c r="CB10" t="s">
        <v>862</v>
      </c>
      <c r="CC10" t="s">
        <v>142</v>
      </c>
      <c r="CD10" t="s">
        <v>136</v>
      </c>
      <c r="CE10" t="s">
        <v>863</v>
      </c>
      <c r="CF10" t="s">
        <v>677</v>
      </c>
      <c r="CG10">
        <v>1</v>
      </c>
      <c r="CH10" t="s">
        <v>864</v>
      </c>
      <c r="CI10" t="s">
        <v>142</v>
      </c>
      <c r="CJ10" t="s">
        <v>136</v>
      </c>
      <c r="CK10" t="s">
        <v>865</v>
      </c>
      <c r="CL10" t="s">
        <v>677</v>
      </c>
    </row>
    <row r="11" spans="1:90" ht="156" customHeight="1" x14ac:dyDescent="0.3">
      <c r="A11">
        <v>9</v>
      </c>
      <c r="B11" t="s">
        <v>866</v>
      </c>
      <c r="C11" t="s">
        <v>72</v>
      </c>
      <c r="D11" t="s">
        <v>867</v>
      </c>
      <c r="E11" t="s">
        <v>266</v>
      </c>
      <c r="G11" t="s">
        <v>71</v>
      </c>
      <c r="H11" t="s">
        <v>35</v>
      </c>
      <c r="I11" t="s">
        <v>14</v>
      </c>
      <c r="L11" t="s">
        <v>868</v>
      </c>
      <c r="M11" t="s">
        <v>869</v>
      </c>
      <c r="N11" t="s">
        <v>870</v>
      </c>
      <c r="O11" t="s">
        <v>871</v>
      </c>
      <c r="P11" t="s">
        <v>73</v>
      </c>
      <c r="Q11" t="s">
        <v>872</v>
      </c>
      <c r="R11">
        <v>15</v>
      </c>
      <c r="T11" t="s">
        <v>873</v>
      </c>
      <c r="U11" t="s">
        <v>142</v>
      </c>
      <c r="V11" t="s">
        <v>136</v>
      </c>
      <c r="W11" t="s">
        <v>874</v>
      </c>
      <c r="Z11" t="s">
        <v>875</v>
      </c>
      <c r="AA11" t="s">
        <v>142</v>
      </c>
      <c r="AB11" t="s">
        <v>136</v>
      </c>
      <c r="AC11" t="s">
        <v>876</v>
      </c>
      <c r="AE11" t="s">
        <v>777</v>
      </c>
      <c r="AF11" t="s">
        <v>877</v>
      </c>
      <c r="AG11" t="s">
        <v>878</v>
      </c>
      <c r="AH11" t="s">
        <v>332</v>
      </c>
      <c r="AI11" t="s">
        <v>879</v>
      </c>
      <c r="AL11" t="s">
        <v>880</v>
      </c>
      <c r="AM11" t="s">
        <v>142</v>
      </c>
      <c r="AN11" t="s">
        <v>136</v>
      </c>
      <c r="AO11" t="s">
        <v>881</v>
      </c>
      <c r="AP11" t="s">
        <v>882</v>
      </c>
      <c r="AR11" t="s">
        <v>883</v>
      </c>
      <c r="AS11" t="s">
        <v>142</v>
      </c>
      <c r="AT11" t="s">
        <v>136</v>
      </c>
      <c r="AU11" t="s">
        <v>884</v>
      </c>
      <c r="AV11" t="str">
        <f>AP11</f>
        <v>Aprobado / Ajustado</v>
      </c>
      <c r="AW11">
        <v>6</v>
      </c>
      <c r="AX11" t="s">
        <v>885</v>
      </c>
      <c r="AY11" t="s">
        <v>142</v>
      </c>
      <c r="AZ11" t="s">
        <v>136</v>
      </c>
      <c r="BA11" t="s">
        <v>886</v>
      </c>
      <c r="BB11" t="s">
        <v>677</v>
      </c>
      <c r="BD11" t="s">
        <v>887</v>
      </c>
      <c r="BE11" t="s">
        <v>142</v>
      </c>
      <c r="BF11" t="s">
        <v>136</v>
      </c>
      <c r="BG11" t="s">
        <v>888</v>
      </c>
      <c r="BH11" t="s">
        <v>677</v>
      </c>
      <c r="BJ11" t="s">
        <v>889</v>
      </c>
      <c r="BK11" t="s">
        <v>142</v>
      </c>
      <c r="BL11" t="s">
        <v>136</v>
      </c>
      <c r="BM11" t="s">
        <v>890</v>
      </c>
      <c r="BN11" t="s">
        <v>677</v>
      </c>
      <c r="BP11" t="s">
        <v>891</v>
      </c>
      <c r="BQ11" t="s">
        <v>142</v>
      </c>
      <c r="BR11" t="s">
        <v>136</v>
      </c>
      <c r="BS11" t="s">
        <v>892</v>
      </c>
      <c r="BT11" t="s">
        <v>677</v>
      </c>
      <c r="BV11" t="s">
        <v>893</v>
      </c>
      <c r="BW11" t="s">
        <v>142</v>
      </c>
      <c r="BX11" t="s">
        <v>136</v>
      </c>
      <c r="BY11" t="s">
        <v>894</v>
      </c>
      <c r="BZ11" t="s">
        <v>677</v>
      </c>
      <c r="CB11" t="s">
        <v>895</v>
      </c>
      <c r="CC11" t="s">
        <v>142</v>
      </c>
      <c r="CD11" t="s">
        <v>136</v>
      </c>
      <c r="CE11" t="s">
        <v>896</v>
      </c>
      <c r="CF11" t="s">
        <v>677</v>
      </c>
      <c r="CG11">
        <v>808</v>
      </c>
      <c r="CH11" t="s">
        <v>897</v>
      </c>
      <c r="CI11" t="s">
        <v>142</v>
      </c>
      <c r="CJ11" t="s">
        <v>136</v>
      </c>
      <c r="CK11" t="s">
        <v>898</v>
      </c>
      <c r="CL11" t="s">
        <v>677</v>
      </c>
    </row>
    <row r="12" spans="1:90" x14ac:dyDescent="0.25">
      <c r="A12">
        <v>10</v>
      </c>
      <c r="B12" t="s">
        <v>899</v>
      </c>
      <c r="C12" t="s">
        <v>76</v>
      </c>
      <c r="D12" t="s">
        <v>900</v>
      </c>
      <c r="E12" t="s">
        <v>266</v>
      </c>
      <c r="F12" t="s">
        <v>673</v>
      </c>
      <c r="G12" t="s">
        <v>71</v>
      </c>
      <c r="H12" t="s">
        <v>20</v>
      </c>
      <c r="I12" t="s">
        <v>14</v>
      </c>
      <c r="M12">
        <v>260</v>
      </c>
      <c r="P12">
        <v>260</v>
      </c>
      <c r="Q12" t="s">
        <v>706</v>
      </c>
      <c r="T12" t="s">
        <v>901</v>
      </c>
      <c r="U12" t="s">
        <v>135</v>
      </c>
      <c r="V12" t="s">
        <v>136</v>
      </c>
      <c r="W12" t="s">
        <v>708</v>
      </c>
      <c r="X12" t="s">
        <v>713</v>
      </c>
      <c r="Z12" t="s">
        <v>902</v>
      </c>
      <c r="AA12" t="s">
        <v>135</v>
      </c>
      <c r="AB12" t="s">
        <v>136</v>
      </c>
      <c r="AC12" t="s">
        <v>903</v>
      </c>
      <c r="AD12" t="s">
        <v>713</v>
      </c>
      <c r="AF12" t="s">
        <v>711</v>
      </c>
      <c r="AG12" t="s">
        <v>135</v>
      </c>
      <c r="AH12" t="s">
        <v>136</v>
      </c>
      <c r="AI12" t="s">
        <v>711</v>
      </c>
      <c r="AJ12" t="s">
        <v>713</v>
      </c>
      <c r="AL12" t="s">
        <v>711</v>
      </c>
      <c r="AM12" t="s">
        <v>135</v>
      </c>
      <c r="AN12" t="s">
        <v>136</v>
      </c>
      <c r="AO12" t="s">
        <v>711</v>
      </c>
      <c r="AP12" t="s">
        <v>713</v>
      </c>
      <c r="AR12" t="s">
        <v>711</v>
      </c>
      <c r="AS12" t="s">
        <v>135</v>
      </c>
      <c r="AT12" t="s">
        <v>136</v>
      </c>
      <c r="AU12" t="s">
        <v>711</v>
      </c>
      <c r="AV12" t="s">
        <v>713</v>
      </c>
      <c r="AX12" t="s">
        <v>904</v>
      </c>
      <c r="AY12" t="s">
        <v>905</v>
      </c>
      <c r="AZ12" t="s">
        <v>136</v>
      </c>
      <c r="BA12" t="s">
        <v>906</v>
      </c>
      <c r="BB12" t="s">
        <v>713</v>
      </c>
      <c r="BD12" t="s">
        <v>907</v>
      </c>
      <c r="BE12" t="s">
        <v>135</v>
      </c>
      <c r="BF12" t="s">
        <v>136</v>
      </c>
      <c r="BG12" t="s">
        <v>908</v>
      </c>
      <c r="BH12" t="s">
        <v>713</v>
      </c>
      <c r="BJ12" t="s">
        <v>907</v>
      </c>
      <c r="BK12" t="s">
        <v>135</v>
      </c>
      <c r="BL12" t="s">
        <v>136</v>
      </c>
      <c r="BM12" t="s">
        <v>908</v>
      </c>
      <c r="BN12" t="s">
        <v>713</v>
      </c>
      <c r="BP12" t="s">
        <v>909</v>
      </c>
      <c r="BQ12" t="s">
        <v>135</v>
      </c>
      <c r="BR12" t="s">
        <v>136</v>
      </c>
      <c r="BS12" t="s">
        <v>910</v>
      </c>
      <c r="BT12" t="s">
        <v>713</v>
      </c>
      <c r="BV12" t="s">
        <v>911</v>
      </c>
      <c r="BW12" t="s">
        <v>135</v>
      </c>
      <c r="BX12" t="s">
        <v>136</v>
      </c>
      <c r="BY12" t="s">
        <v>912</v>
      </c>
      <c r="BZ12" t="s">
        <v>713</v>
      </c>
      <c r="CB12" t="s">
        <v>913</v>
      </c>
      <c r="CC12" t="s">
        <v>135</v>
      </c>
      <c r="CD12" t="s">
        <v>136</v>
      </c>
      <c r="CE12" t="s">
        <v>914</v>
      </c>
      <c r="CF12" t="s">
        <v>713</v>
      </c>
      <c r="CH12" t="s">
        <v>915</v>
      </c>
      <c r="CI12" t="s">
        <v>135</v>
      </c>
      <c r="CJ12" t="s">
        <v>136</v>
      </c>
      <c r="CK12" t="s">
        <v>916</v>
      </c>
      <c r="CL12" t="s">
        <v>713</v>
      </c>
    </row>
    <row r="13" spans="1:90" x14ac:dyDescent="0.25">
      <c r="CK13" t="s">
        <v>777</v>
      </c>
    </row>
    <row r="15" spans="1:90" x14ac:dyDescent="0.25">
      <c r="AK15" t="s">
        <v>917</v>
      </c>
      <c r="AL15">
        <v>382</v>
      </c>
      <c r="BV15">
        <v>6</v>
      </c>
      <c r="BW15">
        <v>235</v>
      </c>
      <c r="CK15" t="s">
        <v>918</v>
      </c>
    </row>
    <row r="16" spans="1:90" x14ac:dyDescent="0.25">
      <c r="AK16" t="s">
        <v>919</v>
      </c>
      <c r="AL16">
        <v>986</v>
      </c>
      <c r="BV16">
        <v>10</v>
      </c>
      <c r="BW16">
        <v>265</v>
      </c>
    </row>
    <row r="17" spans="37:77" x14ac:dyDescent="0.25">
      <c r="AK17" t="s">
        <v>920</v>
      </c>
      <c r="AL17">
        <v>2595</v>
      </c>
      <c r="BV17">
        <v>1</v>
      </c>
      <c r="BW17">
        <v>140</v>
      </c>
    </row>
    <row r="18" spans="37:77" x14ac:dyDescent="0.25">
      <c r="AK18" t="s">
        <v>921</v>
      </c>
      <c r="BV18">
        <v>1</v>
      </c>
      <c r="BW18">
        <v>110</v>
      </c>
    </row>
    <row r="19" spans="37:77" x14ac:dyDescent="0.25">
      <c r="BW19">
        <v>40</v>
      </c>
    </row>
    <row r="20" spans="37:77" x14ac:dyDescent="0.25">
      <c r="BV20">
        <f>(BV15+BV16+BV17+BV18)</f>
        <v>18</v>
      </c>
      <c r="BW20">
        <v>790</v>
      </c>
      <c r="BY20">
        <f>(BW20+BV20)</f>
        <v>808</v>
      </c>
    </row>
    <row r="25" spans="37:77" ht="88.5" customHeight="1" x14ac:dyDescent="0.25"/>
    <row r="26" spans="37:77" ht="88.5" customHeight="1" x14ac:dyDescent="0.25"/>
    <row r="27" spans="37:77" ht="88.5" customHeight="1" x14ac:dyDescent="0.25"/>
    <row r="28" spans="37:77" ht="88.5" customHeight="1" x14ac:dyDescent="0.25"/>
    <row r="29" spans="37:77" ht="88.5" customHeight="1" x14ac:dyDescent="0.25"/>
    <row r="30" spans="37:77" ht="88.5" customHeight="1" x14ac:dyDescent="0.25"/>
    <row r="31" spans="37:77" ht="88.5" customHeight="1" x14ac:dyDescent="0.25"/>
    <row r="32" spans="37:77"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3:3" ht="88.5" customHeight="1" x14ac:dyDescent="0.25"/>
    <row r="50" spans="3:3" ht="88.5" customHeight="1" x14ac:dyDescent="0.25"/>
    <row r="51" spans="3:3" ht="88.5" customHeight="1" x14ac:dyDescent="0.25"/>
    <row r="52" spans="3:3" ht="88.5" customHeight="1" x14ac:dyDescent="0.25"/>
    <row r="53" spans="3:3" ht="88.5" customHeight="1" x14ac:dyDescent="0.25"/>
    <row r="54" spans="3:3" ht="88.5" customHeight="1" x14ac:dyDescent="0.25"/>
    <row r="55" spans="3:3" ht="88.5" customHeight="1" x14ac:dyDescent="0.25"/>
    <row r="56" spans="3:3" ht="88.5" customHeight="1" x14ac:dyDescent="0.25"/>
    <row r="62" spans="3:3" x14ac:dyDescent="0.25">
      <c r="C62" t="s">
        <v>416</v>
      </c>
    </row>
    <row r="63" spans="3:3" x14ac:dyDescent="0.25">
      <c r="C63" t="s">
        <v>417</v>
      </c>
    </row>
    <row r="64" spans="3:3" x14ac:dyDescent="0.25">
      <c r="C64" t="s">
        <v>224</v>
      </c>
    </row>
    <row r="65" spans="3:3" x14ac:dyDescent="0.25">
      <c r="C65" t="s">
        <v>418</v>
      </c>
    </row>
    <row r="66" spans="3:3" x14ac:dyDescent="0.25">
      <c r="C66" t="s">
        <v>305</v>
      </c>
    </row>
    <row r="67" spans="3:3" x14ac:dyDescent="0.25">
      <c r="C67" t="s">
        <v>309</v>
      </c>
    </row>
    <row r="68" spans="3:3" x14ac:dyDescent="0.25">
      <c r="C68" t="s">
        <v>419</v>
      </c>
    </row>
    <row r="69" spans="3:3" x14ac:dyDescent="0.25">
      <c r="C69" t="s">
        <v>332</v>
      </c>
    </row>
    <row r="70" spans="3:3" x14ac:dyDescent="0.25">
      <c r="C70" t="s">
        <v>136</v>
      </c>
    </row>
  </sheetData>
  <autoFilter ref="A2:CL13" xr:uid="{59C13217-505B-465B-B206-F9A8A335FEDE}"/>
  <mergeCells count="17">
    <mergeCell ref="K5:L5"/>
    <mergeCell ref="K6:L6"/>
    <mergeCell ref="K7:L7"/>
    <mergeCell ref="K3:L3"/>
    <mergeCell ref="K4:L4"/>
    <mergeCell ref="CA1:CF1"/>
    <mergeCell ref="CG1:CL1"/>
    <mergeCell ref="BC1:BH1"/>
    <mergeCell ref="BI1:BN1"/>
    <mergeCell ref="BO1:BT1"/>
    <mergeCell ref="BU1:BZ1"/>
    <mergeCell ref="AW1:BB1"/>
    <mergeCell ref="S1:X1"/>
    <mergeCell ref="Y1:AD1"/>
    <mergeCell ref="AE1:AJ1"/>
    <mergeCell ref="AK1:AP1"/>
    <mergeCell ref="AQ1:AV1"/>
  </mergeCells>
  <dataValidations count="4">
    <dataValidation type="list" operator="lessThanOrEqual" allowBlank="1" showInputMessage="1" showErrorMessage="1" sqref="V5 AB5 AH5" xr:uid="{481A54F7-0F8C-45C4-A54E-898B96FB1982}">
      <formula1>$D$63:$D$71</formula1>
    </dataValidation>
    <dataValidation type="textLength" operator="lessThanOrEqual" allowBlank="1" showInputMessage="1" showErrorMessage="1" sqref="CB5 AS12 AF15:AG15 AM4 AM12 BV12:BW12 CB12:CC12 AG12 AT10 BE12 BQ10:BR10 U9:U10 AA12 AR6:AS6 AX6:AY6 AL6:AM7 BQ3:BQ4 T7 CC6:CC7 CH12:CI12 AS9:AS10 CC4 AL9:AM10 AF9:AF10 BV9:BW10 U12 AG10 CH10:CI10 AX9:AY10 BD9:BE10 BJ10 AS4 T10 Z10 BP9:BQ9 AA9 BJ9:BK9 BK4 AF3 U3:U7 AL3 AA3:AA7 AX3 AG4:AG7 AY12 AR3 BD3 AY4 BQ12 BJ3 BE4 CH5 BP3 BQ7 BV3:BW3 BW4 BK7 AS7 BK12 CH4:CI4 CH6:CI7 BW6:BW7 BP6:BQ6 AY7 BE7 BJ6:BK6 BV4:BV7 BD6:BE6" xr:uid="{AD7ADA9B-EF52-43BA-B8B7-0007DFBF91A1}">
      <formula1>300</formula1>
    </dataValidation>
    <dataValidation type="textLength" operator="lessThanOrEqual" allowBlank="1" showInputMessage="1" showErrorMessage="1" sqref="AV12 AA10 AI15 CL3:CL7 AI6:AI7 BT3:BT7 BS9:BT10 AO9:AP10 BG9:BH10 CE12:CF12 BG13 AC9:AD10 AP12 AU9:AV10 BY9:BZ10 BA9:BB10 BM9:BN10 AO7 AO3:AO4 AC12:AD12 X9:X10 CK10 CF9:CF10 AI9:AJ10 W10 CK5 AU7 CF3:CF7 X12 AV3:AV7 AU3:AU4 BN12 X3:X7 AJ12 BN3:BN6 BY12:BZ12 BT12 CL9:CL10 CI6 CL12 AJ3:AJ7 AI3:AI4 AP3:AP7 BA12:BB12 BA3:BA4 BM3:BM5 BG3:BG5 AD3:AD7 BS3:BS5 CE5 CI4 BH12:BH13 BB3:BB6 BM7 BH3:BH7 BS7 BY3:BZ7 BA7 BG7" xr:uid="{0793DB09-D4F3-42C0-8AA0-CA102A5E6CD1}">
      <formula1>1000</formula1>
    </dataValidation>
    <dataValidation type="list" operator="lessThanOrEqual" allowBlank="1" showInputMessage="1" showErrorMessage="1" sqref="BX3:BX4 BF7 BR9:BR10 CJ6:CJ7 BF4:BF5 V6:V7 AZ3:AZ4 AZ12 AT3:AT4 CD9 CJ9:CJ10 AN9:AN10 BX9:BX10 AZ9:AZ10 BF9:BF10 AT9:AT10 BL9:BL10 AH6:AH7 AN6:AN7 AT12 AB9:AB10 V9:V10 AH9:AH10 CD12 BR12 AN12 BR6:BR7 AH12 V12 AB12 BF12 BX12 AT6:AT7 AH15 CJ12 AB6:AB7 V3:V4 AB3:AB4 AH3:AH4 AN3:AN4 BR3:BR4 BL12 CD6:CD7 CD3:CD4 CJ3:CJ4 AZ6:AZ7 BL4:BL7 BX6:BX7" xr:uid="{F4BACCF6-876D-4A18-9971-D8308E910C6C}">
      <formula1>$C$62:$C$70</formula1>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D5E23-C63F-4774-87A1-87046B38FA2F}">
  <sheetPr filterMode="1">
    <tabColor rgb="FF00B0F0"/>
    <pageSetUpPr fitToPage="1"/>
  </sheetPr>
  <dimension ref="A1:CS70"/>
  <sheetViews>
    <sheetView topLeftCell="CG1" zoomScale="60" zoomScaleNormal="60" workbookViewId="0">
      <pane ySplit="2" topLeftCell="A4" activePane="bottomLeft" state="frozen"/>
      <selection pane="bottomLeft" activeCell="CJ12" sqref="CJ12"/>
    </sheetView>
  </sheetViews>
  <sheetFormatPr baseColWidth="10" defaultColWidth="11.42578125" defaultRowHeight="15" x14ac:dyDescent="0.25"/>
  <cols>
    <col min="1" max="1" width="6.28515625" customWidth="1"/>
    <col min="2" max="2" width="10.28515625" customWidth="1"/>
    <col min="3" max="3" width="13.7109375" customWidth="1"/>
    <col min="4" max="4" width="26.42578125" customWidth="1"/>
    <col min="5" max="5" width="38.42578125" customWidth="1"/>
    <col min="6" max="6" width="20.7109375" customWidth="1"/>
    <col min="7" max="7" width="18.42578125" customWidth="1"/>
    <col min="8" max="8" width="18" customWidth="1"/>
    <col min="9" max="9" width="11.42578125" customWidth="1"/>
    <col min="10" max="10" width="12.7109375" customWidth="1"/>
    <col min="11" max="11" width="10.42578125" customWidth="1"/>
    <col min="12" max="12" width="9.140625" customWidth="1"/>
    <col min="13" max="13" width="15.7109375" customWidth="1"/>
    <col min="14" max="14" width="15.42578125" customWidth="1"/>
    <col min="15" max="15" width="17.42578125" customWidth="1"/>
    <col min="16" max="16" width="15" customWidth="1"/>
    <col min="17" max="17" width="21.28515625" customWidth="1"/>
    <col min="18" max="18" width="18.140625" customWidth="1"/>
    <col min="19" max="19" width="17.42578125" customWidth="1"/>
    <col min="20" max="20" width="17.7109375" customWidth="1"/>
    <col min="21" max="21" width="35.7109375" customWidth="1"/>
    <col min="22" max="22" width="36" customWidth="1"/>
    <col min="23" max="23" width="16" customWidth="1"/>
    <col min="24" max="24" width="59.7109375" customWidth="1"/>
    <col min="25" max="26" width="17.7109375" customWidth="1"/>
    <col min="27" max="27" width="33.42578125" customWidth="1"/>
    <col min="28" max="28" width="28.42578125" customWidth="1"/>
    <col min="29" max="29" width="17.7109375" customWidth="1"/>
    <col min="30" max="30" width="54.85546875" customWidth="1"/>
    <col min="31" max="31" width="16.28515625" customWidth="1"/>
    <col min="32" max="32" width="17.7109375" customWidth="1"/>
    <col min="33" max="33" width="47.42578125" customWidth="1"/>
    <col min="34" max="34" width="32.7109375" customWidth="1"/>
    <col min="35" max="35" width="17.7109375" customWidth="1"/>
    <col min="36" max="36" width="59.28515625" customWidth="1"/>
    <col min="37" max="38" width="17.7109375" customWidth="1"/>
    <col min="39" max="39" width="37.7109375" customWidth="1"/>
    <col min="40" max="41" width="17.7109375" customWidth="1"/>
    <col min="42" max="42" width="65.42578125" customWidth="1"/>
    <col min="43" max="43" width="17.7109375" customWidth="1"/>
    <col min="44" max="44" width="22.140625" customWidth="1"/>
    <col min="45" max="45" width="39.42578125" customWidth="1"/>
    <col min="46" max="46" width="30.140625" customWidth="1"/>
    <col min="47" max="47" width="20.42578125" customWidth="1"/>
    <col min="48" max="48" width="86.42578125" customWidth="1"/>
    <col min="49" max="50" width="17.7109375" customWidth="1"/>
    <col min="51" max="51" width="32" customWidth="1"/>
    <col min="52" max="52" width="23" customWidth="1"/>
    <col min="53" max="53" width="17.7109375" customWidth="1"/>
    <col min="54" max="54" width="90" customWidth="1"/>
    <col min="55" max="55" width="20.28515625" customWidth="1"/>
    <col min="56" max="56" width="17.7109375" customWidth="1"/>
    <col min="57" max="57" width="30.42578125" customWidth="1"/>
    <col min="58" max="58" width="59" customWidth="1"/>
    <col min="59" max="59" width="17.7109375" customWidth="1"/>
    <col min="60" max="60" width="91.28515625" customWidth="1"/>
    <col min="61" max="62" width="17.7109375" customWidth="1"/>
    <col min="63" max="63" width="51.7109375" customWidth="1"/>
    <col min="64" max="64" width="22.42578125" customWidth="1"/>
    <col min="65" max="65" width="17.7109375" customWidth="1"/>
    <col min="66" max="66" width="89.7109375" customWidth="1"/>
    <col min="67" max="67" width="29.140625" customWidth="1"/>
    <col min="68" max="68" width="16.42578125" customWidth="1"/>
    <col min="69" max="69" width="34.42578125" customWidth="1"/>
    <col min="70" max="70" width="29.140625" customWidth="1"/>
    <col min="71" max="71" width="20.7109375" customWidth="1"/>
    <col min="72" max="72" width="84.7109375" customWidth="1"/>
    <col min="73" max="73" width="26.7109375" customWidth="1"/>
    <col min="74" max="74" width="12.28515625" customWidth="1"/>
    <col min="75" max="77" width="27.7109375" customWidth="1"/>
    <col min="78" max="78" width="57.7109375" customWidth="1"/>
    <col min="79" max="79" width="17.42578125" customWidth="1"/>
    <col min="80" max="80" width="17.140625" customWidth="1"/>
    <col min="81" max="81" width="49" customWidth="1"/>
    <col min="82" max="82" width="46.28515625" customWidth="1"/>
    <col min="83" max="83" width="13.28515625" customWidth="1"/>
    <col min="84" max="84" width="82.42578125" customWidth="1"/>
    <col min="85" max="85" width="17.140625" customWidth="1"/>
    <col min="86" max="86" width="13.7109375" customWidth="1"/>
    <col min="87" max="87" width="34.7109375" customWidth="1"/>
    <col min="88" max="88" width="37.42578125" customWidth="1"/>
    <col min="89" max="89" width="15.7109375" customWidth="1"/>
    <col min="90" max="90" width="71.7109375" customWidth="1"/>
    <col min="91" max="91" width="56.140625" customWidth="1"/>
    <col min="92" max="92" width="26" customWidth="1"/>
    <col min="93" max="93" width="37.42578125" customWidth="1"/>
    <col min="94" max="95" width="17.140625" customWidth="1"/>
    <col min="96" max="96" width="49.7109375" customWidth="1"/>
    <col min="97" max="97" width="17.140625" customWidth="1"/>
  </cols>
  <sheetData>
    <row r="1" spans="1:97" s="134" customFormat="1" ht="15.75" customHeight="1" x14ac:dyDescent="0.25">
      <c r="A1" s="2"/>
      <c r="B1" s="2"/>
      <c r="C1" s="2"/>
      <c r="D1" s="3"/>
      <c r="E1" s="3"/>
      <c r="F1" s="2"/>
      <c r="G1" s="2"/>
      <c r="H1" s="2"/>
      <c r="I1" s="2"/>
      <c r="J1" s="2"/>
      <c r="K1" s="4"/>
      <c r="L1" s="5"/>
      <c r="M1" s="27"/>
      <c r="N1" s="27"/>
      <c r="O1" s="27"/>
      <c r="P1" s="27"/>
      <c r="Q1" s="27"/>
      <c r="R1" s="28"/>
      <c r="S1" s="2"/>
      <c r="T1" s="763">
        <v>45292</v>
      </c>
      <c r="U1" s="764"/>
      <c r="V1" s="764"/>
      <c r="W1" s="764"/>
      <c r="X1" s="764"/>
      <c r="Y1" s="765"/>
      <c r="Z1" s="780">
        <v>45323</v>
      </c>
      <c r="AA1" s="781"/>
      <c r="AB1" s="781"/>
      <c r="AC1" s="781"/>
      <c r="AD1" s="781"/>
      <c r="AE1" s="782"/>
      <c r="AF1" s="763">
        <v>45352</v>
      </c>
      <c r="AG1" s="764"/>
      <c r="AH1" s="764"/>
      <c r="AI1" s="764"/>
      <c r="AJ1" s="764"/>
      <c r="AK1" s="765"/>
      <c r="AL1" s="780">
        <v>45383</v>
      </c>
      <c r="AM1" s="781"/>
      <c r="AN1" s="781"/>
      <c r="AO1" s="781"/>
      <c r="AP1" s="781"/>
      <c r="AQ1" s="782"/>
      <c r="AR1" s="763">
        <v>45413</v>
      </c>
      <c r="AS1" s="764"/>
      <c r="AT1" s="764"/>
      <c r="AU1" s="764"/>
      <c r="AV1" s="764"/>
      <c r="AW1" s="765"/>
      <c r="AX1" s="780">
        <v>45444</v>
      </c>
      <c r="AY1" s="781"/>
      <c r="AZ1" s="781"/>
      <c r="BA1" s="781"/>
      <c r="BB1" s="781"/>
      <c r="BC1" s="782"/>
      <c r="BD1" s="763">
        <v>45474</v>
      </c>
      <c r="BE1" s="764"/>
      <c r="BF1" s="764"/>
      <c r="BG1" s="764"/>
      <c r="BH1" s="764"/>
      <c r="BI1" s="765"/>
      <c r="BJ1" s="780">
        <v>45505</v>
      </c>
      <c r="BK1" s="781"/>
      <c r="BL1" s="781"/>
      <c r="BM1" s="781"/>
      <c r="BN1" s="781"/>
      <c r="BO1" s="782"/>
      <c r="BP1" s="763">
        <v>45536</v>
      </c>
      <c r="BQ1" s="764"/>
      <c r="BR1" s="764"/>
      <c r="BS1" s="764"/>
      <c r="BT1" s="764"/>
      <c r="BU1" s="765"/>
      <c r="BV1" s="778">
        <v>45566</v>
      </c>
      <c r="BW1" s="753"/>
      <c r="BX1" s="753"/>
      <c r="BY1" s="753"/>
      <c r="BZ1" s="753"/>
      <c r="CA1" s="753"/>
      <c r="CB1" s="778">
        <v>45597</v>
      </c>
      <c r="CC1" s="753"/>
      <c r="CD1" s="753"/>
      <c r="CE1" s="753"/>
      <c r="CF1" s="753"/>
      <c r="CG1" s="753"/>
      <c r="CH1" s="778">
        <v>45627</v>
      </c>
      <c r="CI1" s="779"/>
      <c r="CJ1" s="753"/>
      <c r="CK1" s="753"/>
      <c r="CL1" s="753"/>
      <c r="CM1" s="753"/>
      <c r="CN1" s="776"/>
      <c r="CO1" s="777"/>
      <c r="CP1" s="777"/>
      <c r="CQ1" s="777"/>
      <c r="CR1" s="777"/>
      <c r="CS1" s="777"/>
    </row>
    <row r="2" spans="1:97" s="133" customFormat="1" ht="49.5" x14ac:dyDescent="0.25">
      <c r="A2" s="6" t="s">
        <v>100</v>
      </c>
      <c r="B2" s="6" t="s">
        <v>922</v>
      </c>
      <c r="C2" s="6" t="s">
        <v>669</v>
      </c>
      <c r="D2" s="6" t="s">
        <v>923</v>
      </c>
      <c r="E2" s="6" t="s">
        <v>104</v>
      </c>
      <c r="F2" s="7" t="s">
        <v>105</v>
      </c>
      <c r="G2" s="7" t="s">
        <v>106</v>
      </c>
      <c r="H2" s="7" t="s">
        <v>51</v>
      </c>
      <c r="I2" s="6" t="s">
        <v>2</v>
      </c>
      <c r="J2" s="6" t="s">
        <v>3</v>
      </c>
      <c r="K2" s="6" t="s">
        <v>108</v>
      </c>
      <c r="L2" s="6" t="s">
        <v>109</v>
      </c>
      <c r="M2" s="6" t="s">
        <v>110</v>
      </c>
      <c r="N2" s="6" t="s">
        <v>111</v>
      </c>
      <c r="O2" s="6" t="s">
        <v>112</v>
      </c>
      <c r="P2" s="6" t="s">
        <v>113</v>
      </c>
      <c r="Q2" s="6" t="s">
        <v>52</v>
      </c>
      <c r="R2" s="6" t="s">
        <v>670</v>
      </c>
      <c r="S2" s="6" t="s">
        <v>114</v>
      </c>
      <c r="T2" s="6" t="s">
        <v>117</v>
      </c>
      <c r="U2" s="6" t="s">
        <v>118</v>
      </c>
      <c r="V2" s="6" t="s">
        <v>119</v>
      </c>
      <c r="W2" s="6" t="s">
        <v>120</v>
      </c>
      <c r="X2" s="6" t="s">
        <v>121</v>
      </c>
      <c r="Y2" s="196" t="s">
        <v>122</v>
      </c>
      <c r="Z2" s="197" t="s">
        <v>117</v>
      </c>
      <c r="AA2" s="197" t="s">
        <v>118</v>
      </c>
      <c r="AB2" s="197" t="s">
        <v>119</v>
      </c>
      <c r="AC2" s="197" t="s">
        <v>120</v>
      </c>
      <c r="AD2" s="197" t="s">
        <v>121</v>
      </c>
      <c r="AE2" s="196" t="s">
        <v>122</v>
      </c>
      <c r="AF2" s="6" t="s">
        <v>117</v>
      </c>
      <c r="AG2" s="6" t="s">
        <v>118</v>
      </c>
      <c r="AH2" s="6" t="s">
        <v>119</v>
      </c>
      <c r="AI2" s="6" t="s">
        <v>120</v>
      </c>
      <c r="AJ2" s="6" t="s">
        <v>121</v>
      </c>
      <c r="AK2" s="196" t="s">
        <v>122</v>
      </c>
      <c r="AL2" s="197" t="s">
        <v>117</v>
      </c>
      <c r="AM2" s="197" t="s">
        <v>118</v>
      </c>
      <c r="AN2" s="197" t="s">
        <v>119</v>
      </c>
      <c r="AO2" s="197" t="s">
        <v>120</v>
      </c>
      <c r="AP2" s="197" t="s">
        <v>121</v>
      </c>
      <c r="AQ2" s="196" t="s">
        <v>122</v>
      </c>
      <c r="AR2" s="6" t="s">
        <v>117</v>
      </c>
      <c r="AS2" s="6" t="s">
        <v>118</v>
      </c>
      <c r="AT2" s="6" t="s">
        <v>119</v>
      </c>
      <c r="AU2" s="6" t="s">
        <v>120</v>
      </c>
      <c r="AV2" s="6" t="s">
        <v>121</v>
      </c>
      <c r="AW2" s="196" t="s">
        <v>122</v>
      </c>
      <c r="AX2" s="197" t="s">
        <v>117</v>
      </c>
      <c r="AY2" s="197" t="s">
        <v>118</v>
      </c>
      <c r="AZ2" s="197" t="s">
        <v>119</v>
      </c>
      <c r="BA2" s="197" t="s">
        <v>120</v>
      </c>
      <c r="BB2" s="197" t="s">
        <v>121</v>
      </c>
      <c r="BC2" s="196" t="s">
        <v>122</v>
      </c>
      <c r="BD2" s="6" t="s">
        <v>117</v>
      </c>
      <c r="BE2" s="6" t="s">
        <v>118</v>
      </c>
      <c r="BF2" s="6" t="s">
        <v>119</v>
      </c>
      <c r="BG2" s="6" t="s">
        <v>120</v>
      </c>
      <c r="BH2" s="6" t="s">
        <v>121</v>
      </c>
      <c r="BI2" s="196" t="s">
        <v>122</v>
      </c>
      <c r="BJ2" s="197" t="s">
        <v>117</v>
      </c>
      <c r="BK2" s="197" t="s">
        <v>118</v>
      </c>
      <c r="BL2" s="197" t="s">
        <v>119</v>
      </c>
      <c r="BM2" s="197" t="s">
        <v>120</v>
      </c>
      <c r="BN2" s="197" t="s">
        <v>121</v>
      </c>
      <c r="BO2" s="196" t="s">
        <v>122</v>
      </c>
      <c r="BP2" s="6" t="s">
        <v>117</v>
      </c>
      <c r="BQ2" s="6" t="s">
        <v>118</v>
      </c>
      <c r="BR2" s="6" t="s">
        <v>119</v>
      </c>
      <c r="BS2" s="6" t="s">
        <v>120</v>
      </c>
      <c r="BT2" s="6" t="s">
        <v>121</v>
      </c>
      <c r="BU2" s="196" t="s">
        <v>122</v>
      </c>
      <c r="BV2" s="197" t="s">
        <v>117</v>
      </c>
      <c r="BW2" s="197" t="s">
        <v>118</v>
      </c>
      <c r="BX2" s="197" t="s">
        <v>119</v>
      </c>
      <c r="BY2" s="197" t="s">
        <v>120</v>
      </c>
      <c r="BZ2" s="197" t="s">
        <v>121</v>
      </c>
      <c r="CA2" s="196" t="s">
        <v>122</v>
      </c>
      <c r="CB2" s="18" t="s">
        <v>117</v>
      </c>
      <c r="CC2" s="18" t="s">
        <v>118</v>
      </c>
      <c r="CD2" s="18" t="s">
        <v>119</v>
      </c>
      <c r="CE2" s="18" t="s">
        <v>120</v>
      </c>
      <c r="CF2" s="18" t="s">
        <v>121</v>
      </c>
      <c r="CG2" s="19" t="s">
        <v>122</v>
      </c>
      <c r="CH2" s="18" t="s">
        <v>117</v>
      </c>
      <c r="CI2" s="198" t="s">
        <v>118</v>
      </c>
      <c r="CJ2" s="18" t="s">
        <v>119</v>
      </c>
      <c r="CK2" s="18" t="s">
        <v>120</v>
      </c>
      <c r="CL2" s="18" t="s">
        <v>121</v>
      </c>
      <c r="CM2" s="19" t="s">
        <v>122</v>
      </c>
      <c r="CN2" s="263"/>
      <c r="CO2" s="263"/>
      <c r="CP2" s="263"/>
      <c r="CQ2" s="263"/>
      <c r="CR2" s="263"/>
      <c r="CS2" s="263"/>
    </row>
    <row r="3" spans="1:97" s="156" customFormat="1" ht="199.5" hidden="1" customHeight="1" x14ac:dyDescent="0.25">
      <c r="A3" s="200">
        <v>1</v>
      </c>
      <c r="B3" s="200">
        <v>290</v>
      </c>
      <c r="C3" s="200" t="s">
        <v>671</v>
      </c>
      <c r="D3" s="264" t="s">
        <v>56</v>
      </c>
      <c r="E3" s="264" t="s">
        <v>672</v>
      </c>
      <c r="F3" s="207" t="s">
        <v>127</v>
      </c>
      <c r="G3" s="207" t="s">
        <v>673</v>
      </c>
      <c r="H3" s="207" t="s">
        <v>57</v>
      </c>
      <c r="I3" s="174" t="s">
        <v>26</v>
      </c>
      <c r="J3" s="265" t="s">
        <v>14</v>
      </c>
      <c r="K3" s="772" t="s">
        <v>666</v>
      </c>
      <c r="L3" s="773"/>
      <c r="M3" s="266">
        <v>30</v>
      </c>
      <c r="N3" s="266">
        <v>20</v>
      </c>
      <c r="O3" s="266">
        <v>25</v>
      </c>
      <c r="P3" s="266">
        <v>25</v>
      </c>
      <c r="Q3" s="154">
        <f>(M3+N3+O3+P3)</f>
        <v>100</v>
      </c>
      <c r="R3" s="266" t="s">
        <v>674</v>
      </c>
      <c r="S3" s="266">
        <v>30</v>
      </c>
      <c r="T3" s="267">
        <v>0</v>
      </c>
      <c r="U3" s="268" t="s">
        <v>924</v>
      </c>
      <c r="V3" s="268" t="s">
        <v>925</v>
      </c>
      <c r="W3" s="200" t="s">
        <v>224</v>
      </c>
      <c r="X3" s="268" t="s">
        <v>926</v>
      </c>
      <c r="Y3" s="183" t="s">
        <v>677</v>
      </c>
      <c r="Z3" s="267">
        <v>0</v>
      </c>
      <c r="AA3" s="269" t="s">
        <v>927</v>
      </c>
      <c r="AB3" s="270" t="s">
        <v>928</v>
      </c>
      <c r="AC3" s="269" t="s">
        <v>224</v>
      </c>
      <c r="AD3" s="269" t="s">
        <v>926</v>
      </c>
      <c r="AE3" s="183" t="s">
        <v>677</v>
      </c>
      <c r="AF3" s="271"/>
      <c r="AG3" s="270" t="s">
        <v>929</v>
      </c>
      <c r="AH3" s="269" t="s">
        <v>930</v>
      </c>
      <c r="AI3" s="269" t="s">
        <v>224</v>
      </c>
      <c r="AJ3" s="270" t="s">
        <v>931</v>
      </c>
      <c r="AK3" s="183" t="s">
        <v>677</v>
      </c>
      <c r="AL3" s="270"/>
      <c r="AM3" s="270" t="s">
        <v>932</v>
      </c>
      <c r="AN3" s="269" t="s">
        <v>933</v>
      </c>
      <c r="AO3" s="269" t="s">
        <v>934</v>
      </c>
      <c r="AP3" s="207" t="s">
        <v>935</v>
      </c>
      <c r="AQ3" s="267" t="s">
        <v>677</v>
      </c>
      <c r="AR3" s="183"/>
      <c r="AS3" s="183" t="s">
        <v>936</v>
      </c>
      <c r="AT3" s="183" t="s">
        <v>937</v>
      </c>
      <c r="AU3" s="207" t="s">
        <v>224</v>
      </c>
      <c r="AV3" s="183" t="s">
        <v>938</v>
      </c>
      <c r="AW3" s="183" t="s">
        <v>677</v>
      </c>
      <c r="AX3" s="211">
        <v>0</v>
      </c>
      <c r="AY3" s="207" t="s">
        <v>939</v>
      </c>
      <c r="AZ3" s="207" t="s">
        <v>940</v>
      </c>
      <c r="BA3" s="207" t="str">
        <f>AU3</f>
        <v>Fallas en gestión e implementación</v>
      </c>
      <c r="BB3" s="207" t="s">
        <v>941</v>
      </c>
      <c r="BC3" s="267" t="s">
        <v>677</v>
      </c>
      <c r="BD3" s="183">
        <v>0</v>
      </c>
      <c r="BE3" s="213" t="s">
        <v>942</v>
      </c>
      <c r="BF3" s="213" t="s">
        <v>943</v>
      </c>
      <c r="BG3" s="213" t="s">
        <v>224</v>
      </c>
      <c r="BH3" s="213" t="s">
        <v>944</v>
      </c>
      <c r="BI3" s="267" t="s">
        <v>677</v>
      </c>
      <c r="BJ3" s="183"/>
      <c r="BK3" s="207" t="s">
        <v>945</v>
      </c>
      <c r="BL3" s="207" t="s">
        <v>946</v>
      </c>
      <c r="BM3" s="207" t="s">
        <v>224</v>
      </c>
      <c r="BN3" s="207" t="s">
        <v>947</v>
      </c>
      <c r="BO3" s="267" t="s">
        <v>677</v>
      </c>
      <c r="BP3" s="244"/>
      <c r="BQ3" s="212" t="s">
        <v>948</v>
      </c>
      <c r="BR3" s="212" t="s">
        <v>949</v>
      </c>
      <c r="BS3" s="212" t="s">
        <v>224</v>
      </c>
      <c r="BT3" s="212" t="s">
        <v>950</v>
      </c>
      <c r="BU3" s="183" t="s">
        <v>713</v>
      </c>
      <c r="BV3" s="267">
        <v>0</v>
      </c>
      <c r="BW3" s="212" t="s">
        <v>951</v>
      </c>
      <c r="BX3" s="212" t="s">
        <v>952</v>
      </c>
      <c r="BY3" s="212" t="s">
        <v>953</v>
      </c>
      <c r="BZ3" s="212" t="s">
        <v>954</v>
      </c>
      <c r="CA3" s="183" t="s">
        <v>713</v>
      </c>
      <c r="CB3" s="237">
        <v>0</v>
      </c>
      <c r="CC3" s="272" t="s">
        <v>951</v>
      </c>
      <c r="CD3" s="272" t="s">
        <v>955</v>
      </c>
      <c r="CE3" s="272" t="s">
        <v>419</v>
      </c>
      <c r="CF3" s="272" t="s">
        <v>956</v>
      </c>
      <c r="CG3" s="261" t="s">
        <v>713</v>
      </c>
      <c r="CH3" s="273">
        <v>0.2</v>
      </c>
      <c r="CI3" s="273" t="s">
        <v>957</v>
      </c>
      <c r="CJ3" s="267" t="s">
        <v>958</v>
      </c>
      <c r="CK3" s="200" t="s">
        <v>419</v>
      </c>
      <c r="CL3" s="183" t="s">
        <v>959</v>
      </c>
      <c r="CM3" s="261" t="s">
        <v>960</v>
      </c>
      <c r="CN3" s="183"/>
      <c r="CO3" s="253"/>
      <c r="CP3" s="183"/>
      <c r="CQ3" s="207"/>
      <c r="CR3" s="183"/>
      <c r="CS3" s="261"/>
    </row>
    <row r="4" spans="1:97" s="134" customFormat="1" ht="174" customHeight="1" x14ac:dyDescent="0.25">
      <c r="A4" s="199">
        <v>2</v>
      </c>
      <c r="B4" s="199">
        <v>291</v>
      </c>
      <c r="C4" s="200" t="s">
        <v>704</v>
      </c>
      <c r="D4" s="201" t="s">
        <v>59</v>
      </c>
      <c r="E4" s="201" t="s">
        <v>705</v>
      </c>
      <c r="F4" s="14" t="s">
        <v>127</v>
      </c>
      <c r="G4" s="14" t="s">
        <v>673</v>
      </c>
      <c r="H4" s="199" t="s">
        <v>57</v>
      </c>
      <c r="I4" s="202" t="s">
        <v>26</v>
      </c>
      <c r="J4" s="203" t="s">
        <v>14</v>
      </c>
      <c r="K4" s="766" t="s">
        <v>666</v>
      </c>
      <c r="L4" s="767"/>
      <c r="M4" s="205">
        <v>0</v>
      </c>
      <c r="N4" s="205">
        <v>60</v>
      </c>
      <c r="O4" s="205">
        <v>30</v>
      </c>
      <c r="P4" s="205">
        <v>10</v>
      </c>
      <c r="Q4" s="137">
        <f>(M4+N4+O4+P4)</f>
        <v>100</v>
      </c>
      <c r="R4" s="205" t="s">
        <v>706</v>
      </c>
      <c r="S4" s="205">
        <v>30</v>
      </c>
      <c r="T4" s="13" t="s">
        <v>483</v>
      </c>
      <c r="U4" s="138"/>
      <c r="V4" s="206" t="s">
        <v>961</v>
      </c>
      <c r="W4" s="14" t="s">
        <v>417</v>
      </c>
      <c r="X4" s="206" t="s">
        <v>962</v>
      </c>
      <c r="Y4" s="13" t="s">
        <v>713</v>
      </c>
      <c r="Z4" s="183"/>
      <c r="AA4" s="207" t="s">
        <v>963</v>
      </c>
      <c r="AB4" s="207" t="s">
        <v>964</v>
      </c>
      <c r="AC4" s="207" t="s">
        <v>417</v>
      </c>
      <c r="AD4" s="208" t="s">
        <v>965</v>
      </c>
      <c r="AE4" s="13" t="s">
        <v>713</v>
      </c>
      <c r="AF4" s="209"/>
      <c r="AG4" s="207" t="s">
        <v>966</v>
      </c>
      <c r="AH4" s="207" t="s">
        <v>715</v>
      </c>
      <c r="AI4" s="210" t="s">
        <v>136</v>
      </c>
      <c r="AJ4" s="183" t="s">
        <v>967</v>
      </c>
      <c r="AK4" s="13" t="s">
        <v>713</v>
      </c>
      <c r="AL4" s="183"/>
      <c r="AM4" s="183" t="s">
        <v>968</v>
      </c>
      <c r="AN4" s="207" t="s">
        <v>715</v>
      </c>
      <c r="AO4" s="210" t="s">
        <v>136</v>
      </c>
      <c r="AP4" s="207" t="s">
        <v>969</v>
      </c>
      <c r="AQ4" s="183" t="s">
        <v>713</v>
      </c>
      <c r="AR4" s="183"/>
      <c r="AS4" s="183" t="s">
        <v>970</v>
      </c>
      <c r="AT4" s="186" t="s">
        <v>135</v>
      </c>
      <c r="AU4" s="186" t="s">
        <v>136</v>
      </c>
      <c r="AV4" s="183" t="s">
        <v>970</v>
      </c>
      <c r="AW4" s="183" t="s">
        <v>713</v>
      </c>
      <c r="AX4" s="211"/>
      <c r="AY4" s="212" t="s">
        <v>971</v>
      </c>
      <c r="AZ4" s="207" t="s">
        <v>972</v>
      </c>
      <c r="BA4" s="207"/>
      <c r="BB4" s="213" t="s">
        <v>973</v>
      </c>
      <c r="BC4" s="183" t="s">
        <v>713</v>
      </c>
      <c r="BD4" s="13"/>
      <c r="BE4" s="214" t="s">
        <v>974</v>
      </c>
      <c r="BF4" s="214" t="s">
        <v>975</v>
      </c>
      <c r="BG4" s="215" t="s">
        <v>417</v>
      </c>
      <c r="BH4" s="215" t="s">
        <v>976</v>
      </c>
      <c r="BI4" s="183" t="s">
        <v>713</v>
      </c>
      <c r="BJ4" s="183"/>
      <c r="BK4" s="212" t="s">
        <v>977</v>
      </c>
      <c r="BL4" s="186" t="s">
        <v>135</v>
      </c>
      <c r="BM4" s="186" t="s">
        <v>136</v>
      </c>
      <c r="BN4" s="212" t="s">
        <v>978</v>
      </c>
      <c r="BO4" s="183" t="s">
        <v>713</v>
      </c>
      <c r="BP4" s="216"/>
      <c r="BQ4" s="214" t="s">
        <v>979</v>
      </c>
      <c r="BR4" s="217" t="s">
        <v>980</v>
      </c>
      <c r="BS4" s="217" t="s">
        <v>981</v>
      </c>
      <c r="BT4" s="214" t="s">
        <v>982</v>
      </c>
      <c r="BU4" s="13" t="s">
        <v>713</v>
      </c>
      <c r="BV4" s="13"/>
      <c r="BW4" s="214" t="s">
        <v>983</v>
      </c>
      <c r="BX4" s="214" t="s">
        <v>984</v>
      </c>
      <c r="BY4" s="215" t="s">
        <v>224</v>
      </c>
      <c r="BZ4" s="214" t="s">
        <v>985</v>
      </c>
      <c r="CA4" s="183" t="s">
        <v>713</v>
      </c>
      <c r="CB4" s="189"/>
      <c r="CC4" s="214" t="s">
        <v>986</v>
      </c>
      <c r="CD4" s="214" t="s">
        <v>987</v>
      </c>
      <c r="CE4" s="195" t="s">
        <v>419</v>
      </c>
      <c r="CF4" s="143" t="s">
        <v>988</v>
      </c>
      <c r="CG4" s="218" t="s">
        <v>713</v>
      </c>
      <c r="CH4" s="45">
        <v>0</v>
      </c>
      <c r="CI4" s="219" t="s">
        <v>989</v>
      </c>
      <c r="CJ4" s="219" t="s">
        <v>987</v>
      </c>
      <c r="CK4" s="195" t="s">
        <v>419</v>
      </c>
      <c r="CL4" s="220" t="s">
        <v>990</v>
      </c>
      <c r="CM4" s="261" t="s">
        <v>713</v>
      </c>
      <c r="CN4" s="13"/>
      <c r="CO4" s="46"/>
      <c r="CP4" s="13"/>
      <c r="CQ4" s="14"/>
      <c r="CR4" s="13"/>
      <c r="CS4" s="274"/>
    </row>
    <row r="5" spans="1:97" s="134" customFormat="1" ht="146.25" customHeight="1" x14ac:dyDescent="0.25">
      <c r="A5" s="199">
        <v>3</v>
      </c>
      <c r="B5" s="199">
        <v>292</v>
      </c>
      <c r="C5" s="200" t="s">
        <v>704</v>
      </c>
      <c r="D5" s="201" t="s">
        <v>61</v>
      </c>
      <c r="E5" s="221" t="s">
        <v>722</v>
      </c>
      <c r="F5" s="14" t="s">
        <v>127</v>
      </c>
      <c r="G5" s="14" t="s">
        <v>673</v>
      </c>
      <c r="H5" s="199" t="s">
        <v>57</v>
      </c>
      <c r="I5" s="202" t="s">
        <v>35</v>
      </c>
      <c r="J5" s="203" t="s">
        <v>14</v>
      </c>
      <c r="K5" s="768" t="s">
        <v>666</v>
      </c>
      <c r="L5" s="769"/>
      <c r="M5" s="222">
        <v>32</v>
      </c>
      <c r="N5" s="222">
        <v>32</v>
      </c>
      <c r="O5" s="222">
        <v>0</v>
      </c>
      <c r="P5" s="222">
        <v>0</v>
      </c>
      <c r="Q5" s="137">
        <f>(M5+N5+O5+P5)</f>
        <v>64</v>
      </c>
      <c r="R5" s="205" t="s">
        <v>706</v>
      </c>
      <c r="S5" s="205">
        <v>30</v>
      </c>
      <c r="T5" s="13"/>
      <c r="U5" s="187" t="s">
        <v>991</v>
      </c>
      <c r="V5" s="186" t="s">
        <v>135</v>
      </c>
      <c r="W5" s="186" t="s">
        <v>136</v>
      </c>
      <c r="X5" s="187" t="s">
        <v>992</v>
      </c>
      <c r="Y5" s="13" t="s">
        <v>713</v>
      </c>
      <c r="Z5" s="183"/>
      <c r="AA5" s="187" t="s">
        <v>991</v>
      </c>
      <c r="AB5" s="186" t="s">
        <v>135</v>
      </c>
      <c r="AC5" s="186" t="s">
        <v>136</v>
      </c>
      <c r="AD5" s="187" t="s">
        <v>992</v>
      </c>
      <c r="AE5" s="13" t="s">
        <v>713</v>
      </c>
      <c r="AF5" s="223"/>
      <c r="AG5" s="187" t="s">
        <v>993</v>
      </c>
      <c r="AH5" s="186" t="s">
        <v>135</v>
      </c>
      <c r="AI5" s="186" t="s">
        <v>136</v>
      </c>
      <c r="AJ5" s="187" t="s">
        <v>992</v>
      </c>
      <c r="AK5" s="13" t="s">
        <v>713</v>
      </c>
      <c r="AL5" s="183"/>
      <c r="AM5" s="224" t="s">
        <v>994</v>
      </c>
      <c r="AN5" s="186" t="s">
        <v>135</v>
      </c>
      <c r="AO5" s="186" t="s">
        <v>136</v>
      </c>
      <c r="AP5" s="186" t="s">
        <v>995</v>
      </c>
      <c r="AQ5" s="183" t="s">
        <v>713</v>
      </c>
      <c r="AR5" s="13"/>
      <c r="AS5" s="183" t="s">
        <v>996</v>
      </c>
      <c r="AT5" s="186" t="s">
        <v>135</v>
      </c>
      <c r="AU5" s="186" t="s">
        <v>136</v>
      </c>
      <c r="AV5" s="225" t="s">
        <v>997</v>
      </c>
      <c r="AW5" s="183" t="s">
        <v>713</v>
      </c>
      <c r="AX5" s="226">
        <v>32</v>
      </c>
      <c r="AY5" s="144" t="s">
        <v>998</v>
      </c>
      <c r="AZ5" s="227" t="s">
        <v>135</v>
      </c>
      <c r="BA5" s="227" t="s">
        <v>136</v>
      </c>
      <c r="BB5" s="144" t="s">
        <v>999</v>
      </c>
      <c r="BC5" s="228" t="s">
        <v>1000</v>
      </c>
      <c r="BD5" s="186"/>
      <c r="BE5" s="145" t="s">
        <v>1001</v>
      </c>
      <c r="BF5" s="186" t="s">
        <v>135</v>
      </c>
      <c r="BG5" s="186" t="s">
        <v>136</v>
      </c>
      <c r="BH5" s="145" t="s">
        <v>1002</v>
      </c>
      <c r="BI5" s="183" t="s">
        <v>713</v>
      </c>
      <c r="BJ5" s="183"/>
      <c r="BK5" s="145" t="s">
        <v>1001</v>
      </c>
      <c r="BL5" s="186" t="s">
        <v>135</v>
      </c>
      <c r="BM5" s="186" t="s">
        <v>136</v>
      </c>
      <c r="BN5" s="145" t="s">
        <v>1002</v>
      </c>
      <c r="BO5" s="183" t="s">
        <v>713</v>
      </c>
      <c r="BP5" s="13"/>
      <c r="BQ5" s="145" t="s">
        <v>1001</v>
      </c>
      <c r="BR5" s="186" t="s">
        <v>135</v>
      </c>
      <c r="BS5" s="186" t="s">
        <v>136</v>
      </c>
      <c r="BT5" s="145" t="s">
        <v>1002</v>
      </c>
      <c r="BU5" s="183" t="s">
        <v>713</v>
      </c>
      <c r="BV5" s="13"/>
      <c r="BW5" s="146" t="s">
        <v>1001</v>
      </c>
      <c r="BX5" s="173" t="s">
        <v>135</v>
      </c>
      <c r="BY5" s="173" t="s">
        <v>136</v>
      </c>
      <c r="BZ5" s="146" t="s">
        <v>1003</v>
      </c>
      <c r="CA5" s="30" t="s">
        <v>713</v>
      </c>
      <c r="CB5" s="189">
        <v>64</v>
      </c>
      <c r="CC5" s="146" t="s">
        <v>1001</v>
      </c>
      <c r="CD5" s="173" t="s">
        <v>135</v>
      </c>
      <c r="CE5" s="173" t="s">
        <v>136</v>
      </c>
      <c r="CF5" s="146" t="s">
        <v>1003</v>
      </c>
      <c r="CG5" s="31" t="s">
        <v>713</v>
      </c>
      <c r="CH5" s="229">
        <v>32</v>
      </c>
      <c r="CI5" s="57" t="s">
        <v>1001</v>
      </c>
      <c r="CJ5" s="173" t="s">
        <v>135</v>
      </c>
      <c r="CK5" s="173" t="s">
        <v>136</v>
      </c>
      <c r="CL5" s="230" t="s">
        <v>1003</v>
      </c>
      <c r="CM5" s="275" t="s">
        <v>1004</v>
      </c>
      <c r="CN5" s="13"/>
      <c r="CO5" s="46"/>
      <c r="CP5" s="13"/>
      <c r="CQ5" s="14"/>
      <c r="CR5" s="13"/>
      <c r="CS5" s="274"/>
    </row>
    <row r="6" spans="1:97" s="134" customFormat="1" ht="162.75" customHeight="1" x14ac:dyDescent="0.25">
      <c r="A6" s="199">
        <v>4</v>
      </c>
      <c r="B6" s="199">
        <v>366</v>
      </c>
      <c r="C6" s="200" t="s">
        <v>742</v>
      </c>
      <c r="D6" s="201" t="s">
        <v>62</v>
      </c>
      <c r="E6" s="201" t="s">
        <v>743</v>
      </c>
      <c r="F6" s="14" t="s">
        <v>127</v>
      </c>
      <c r="G6" s="14" t="s">
        <v>673</v>
      </c>
      <c r="H6" s="199" t="s">
        <v>63</v>
      </c>
      <c r="I6" s="202" t="s">
        <v>26</v>
      </c>
      <c r="J6" s="203" t="s">
        <v>21</v>
      </c>
      <c r="K6" s="766" t="s">
        <v>666</v>
      </c>
      <c r="L6" s="767"/>
      <c r="M6" s="205">
        <v>0</v>
      </c>
      <c r="N6" s="205">
        <v>0</v>
      </c>
      <c r="O6" s="205">
        <v>100</v>
      </c>
      <c r="P6" s="205">
        <v>100</v>
      </c>
      <c r="Q6" s="137">
        <v>100</v>
      </c>
      <c r="R6" s="205" t="s">
        <v>706</v>
      </c>
      <c r="S6" s="205">
        <v>30</v>
      </c>
      <c r="T6" s="13" t="s">
        <v>483</v>
      </c>
      <c r="U6" s="139" t="s">
        <v>1005</v>
      </c>
      <c r="V6" s="206" t="s">
        <v>1006</v>
      </c>
      <c r="W6" s="14" t="s">
        <v>417</v>
      </c>
      <c r="X6" s="206" t="s">
        <v>962</v>
      </c>
      <c r="Y6" s="13" t="s">
        <v>713</v>
      </c>
      <c r="Z6" s="183"/>
      <c r="AA6" s="207" t="s">
        <v>963</v>
      </c>
      <c r="AB6" s="207" t="s">
        <v>1007</v>
      </c>
      <c r="AC6" s="207" t="s">
        <v>417</v>
      </c>
      <c r="AD6" s="208" t="s">
        <v>965</v>
      </c>
      <c r="AE6" s="13" t="s">
        <v>713</v>
      </c>
      <c r="AF6" s="209"/>
      <c r="AG6" s="207" t="s">
        <v>966</v>
      </c>
      <c r="AH6" s="207" t="s">
        <v>715</v>
      </c>
      <c r="AI6" s="210" t="s">
        <v>136</v>
      </c>
      <c r="AJ6" s="183" t="s">
        <v>967</v>
      </c>
      <c r="AK6" s="13" t="s">
        <v>713</v>
      </c>
      <c r="AL6" s="183"/>
      <c r="AM6" s="183" t="s">
        <v>968</v>
      </c>
      <c r="AN6" s="207" t="s">
        <v>715</v>
      </c>
      <c r="AO6" s="210" t="s">
        <v>136</v>
      </c>
      <c r="AP6" s="207" t="s">
        <v>969</v>
      </c>
      <c r="AQ6" s="183" t="s">
        <v>713</v>
      </c>
      <c r="AR6" s="13"/>
      <c r="AS6" s="183" t="s">
        <v>970</v>
      </c>
      <c r="AT6" s="186" t="s">
        <v>135</v>
      </c>
      <c r="AU6" s="186" t="s">
        <v>136</v>
      </c>
      <c r="AV6" s="183" t="s">
        <v>970</v>
      </c>
      <c r="AW6" s="183" t="s">
        <v>713</v>
      </c>
      <c r="AX6" s="211"/>
      <c r="AY6" s="212" t="s">
        <v>971</v>
      </c>
      <c r="AZ6" s="207" t="s">
        <v>972</v>
      </c>
      <c r="BA6" s="207"/>
      <c r="BB6" s="213" t="s">
        <v>973</v>
      </c>
      <c r="BC6" s="183" t="s">
        <v>713</v>
      </c>
      <c r="BD6" s="13"/>
      <c r="BE6" s="214" t="s">
        <v>974</v>
      </c>
      <c r="BF6" s="214" t="s">
        <v>975</v>
      </c>
      <c r="BG6" s="215" t="s">
        <v>417</v>
      </c>
      <c r="BH6" s="215" t="s">
        <v>976</v>
      </c>
      <c r="BI6" s="183" t="s">
        <v>713</v>
      </c>
      <c r="BJ6" s="183"/>
      <c r="BK6" s="212" t="s">
        <v>977</v>
      </c>
      <c r="BL6" s="186" t="s">
        <v>135</v>
      </c>
      <c r="BM6" s="186" t="s">
        <v>136</v>
      </c>
      <c r="BN6" s="212" t="s">
        <v>978</v>
      </c>
      <c r="BO6" s="183" t="s">
        <v>713</v>
      </c>
      <c r="BP6" s="231"/>
      <c r="BQ6" s="214" t="s">
        <v>1008</v>
      </c>
      <c r="BR6" s="186" t="s">
        <v>135</v>
      </c>
      <c r="BS6" s="186" t="s">
        <v>136</v>
      </c>
      <c r="BT6" s="214" t="s">
        <v>1009</v>
      </c>
      <c r="BU6" s="13" t="s">
        <v>713</v>
      </c>
      <c r="BV6" s="13"/>
      <c r="BW6" s="232" t="s">
        <v>983</v>
      </c>
      <c r="BX6" s="232" t="s">
        <v>1010</v>
      </c>
      <c r="BY6" s="233" t="s">
        <v>224</v>
      </c>
      <c r="BZ6" s="232" t="s">
        <v>1011</v>
      </c>
      <c r="CA6" s="183" t="s">
        <v>713</v>
      </c>
      <c r="CB6" s="189"/>
      <c r="CC6" s="214" t="s">
        <v>1012</v>
      </c>
      <c r="CD6" s="214" t="s">
        <v>1013</v>
      </c>
      <c r="CE6" s="195" t="s">
        <v>419</v>
      </c>
      <c r="CF6" s="143" t="s">
        <v>1014</v>
      </c>
      <c r="CG6" s="234" t="s">
        <v>1015</v>
      </c>
      <c r="CH6" s="2">
        <v>0</v>
      </c>
      <c r="CI6" s="219" t="s">
        <v>989</v>
      </c>
      <c r="CJ6" s="219" t="s">
        <v>987</v>
      </c>
      <c r="CK6" s="195" t="s">
        <v>419</v>
      </c>
      <c r="CL6" s="230" t="s">
        <v>1016</v>
      </c>
      <c r="CM6" s="275" t="s">
        <v>1017</v>
      </c>
      <c r="CN6" s="13"/>
      <c r="CO6" s="46"/>
      <c r="CP6" s="46"/>
      <c r="CQ6" s="13"/>
      <c r="CR6" s="46"/>
      <c r="CS6" s="46"/>
    </row>
    <row r="7" spans="1:97" s="134" customFormat="1" ht="254.25" customHeight="1" x14ac:dyDescent="0.25">
      <c r="A7" s="199">
        <v>5</v>
      </c>
      <c r="B7" s="199">
        <v>395</v>
      </c>
      <c r="C7" s="235" t="s">
        <v>753</v>
      </c>
      <c r="D7" s="201" t="s">
        <v>64</v>
      </c>
      <c r="E7" s="201" t="s">
        <v>754</v>
      </c>
      <c r="F7" s="14" t="s">
        <v>127</v>
      </c>
      <c r="G7" s="14" t="s">
        <v>673</v>
      </c>
      <c r="H7" s="199" t="s">
        <v>63</v>
      </c>
      <c r="I7" s="202" t="s">
        <v>35</v>
      </c>
      <c r="J7" s="203" t="s">
        <v>14</v>
      </c>
      <c r="K7" s="766" t="s">
        <v>666</v>
      </c>
      <c r="L7" s="767"/>
      <c r="M7" s="236">
        <v>1</v>
      </c>
      <c r="N7" s="236">
        <v>1</v>
      </c>
      <c r="O7" s="236">
        <v>1</v>
      </c>
      <c r="P7" s="236">
        <v>1</v>
      </c>
      <c r="Q7" s="236">
        <v>1</v>
      </c>
      <c r="R7" s="205" t="s">
        <v>706</v>
      </c>
      <c r="S7" s="205">
        <v>30</v>
      </c>
      <c r="T7" s="49"/>
      <c r="U7" s="237" t="s">
        <v>1018</v>
      </c>
      <c r="V7" s="186" t="s">
        <v>135</v>
      </c>
      <c r="W7" s="186" t="s">
        <v>136</v>
      </c>
      <c r="X7" s="187" t="s">
        <v>1019</v>
      </c>
      <c r="Y7" s="183" t="s">
        <v>713</v>
      </c>
      <c r="Z7" s="183"/>
      <c r="AA7" s="237" t="s">
        <v>1018</v>
      </c>
      <c r="AB7" s="238" t="s">
        <v>135</v>
      </c>
      <c r="AC7" s="238" t="s">
        <v>136</v>
      </c>
      <c r="AD7" s="238" t="s">
        <v>1020</v>
      </c>
      <c r="AE7" s="183" t="s">
        <v>713</v>
      </c>
      <c r="AF7" s="239"/>
      <c r="AG7" s="240" t="s">
        <v>1018</v>
      </c>
      <c r="AH7" s="186" t="s">
        <v>135</v>
      </c>
      <c r="AI7" s="186" t="s">
        <v>136</v>
      </c>
      <c r="AJ7" s="187" t="s">
        <v>1020</v>
      </c>
      <c r="AK7" s="183" t="s">
        <v>713</v>
      </c>
      <c r="AL7" s="183"/>
      <c r="AM7" s="241" t="s">
        <v>1021</v>
      </c>
      <c r="AN7" s="148" t="s">
        <v>135</v>
      </c>
      <c r="AO7" s="148" t="s">
        <v>136</v>
      </c>
      <c r="AP7" s="242" t="s">
        <v>1022</v>
      </c>
      <c r="AQ7" s="183" t="s">
        <v>713</v>
      </c>
      <c r="AR7" s="183"/>
      <c r="AS7" s="241" t="s">
        <v>1023</v>
      </c>
      <c r="AT7" s="148" t="s">
        <v>135</v>
      </c>
      <c r="AU7" s="148" t="s">
        <v>136</v>
      </c>
      <c r="AV7" s="243" t="s">
        <v>1024</v>
      </c>
      <c r="AW7" s="228" t="s">
        <v>1025</v>
      </c>
      <c r="AX7" s="149">
        <v>83</v>
      </c>
      <c r="AY7" s="183" t="s">
        <v>1026</v>
      </c>
      <c r="AZ7" s="148" t="s">
        <v>135</v>
      </c>
      <c r="BA7" s="148" t="s">
        <v>136</v>
      </c>
      <c r="BB7" s="183" t="s">
        <v>1027</v>
      </c>
      <c r="BC7" s="228" t="s">
        <v>1028</v>
      </c>
      <c r="BD7" s="13"/>
      <c r="BE7" s="13" t="s">
        <v>1029</v>
      </c>
      <c r="BF7" s="148" t="s">
        <v>135</v>
      </c>
      <c r="BG7" s="148" t="s">
        <v>136</v>
      </c>
      <c r="BH7" s="183" t="s">
        <v>1030</v>
      </c>
      <c r="BI7" s="228" t="s">
        <v>1028</v>
      </c>
      <c r="BJ7" s="183"/>
      <c r="BK7" s="183" t="s">
        <v>1031</v>
      </c>
      <c r="BL7" s="148" t="s">
        <v>135</v>
      </c>
      <c r="BM7" s="148" t="s">
        <v>136</v>
      </c>
      <c r="BN7" s="244" t="s">
        <v>1032</v>
      </c>
      <c r="BO7" s="228" t="s">
        <v>1028</v>
      </c>
      <c r="BP7" s="231"/>
      <c r="BQ7" s="183" t="s">
        <v>1033</v>
      </c>
      <c r="BR7" s="148" t="s">
        <v>135</v>
      </c>
      <c r="BS7" s="148" t="s">
        <v>136</v>
      </c>
      <c r="BT7" s="244" t="s">
        <v>1034</v>
      </c>
      <c r="BU7" s="183" t="s">
        <v>713</v>
      </c>
      <c r="BV7" s="13"/>
      <c r="BW7" s="13" t="s">
        <v>1035</v>
      </c>
      <c r="BX7" s="150" t="s">
        <v>135</v>
      </c>
      <c r="BY7" s="150" t="s">
        <v>136</v>
      </c>
      <c r="BZ7" s="245" t="s">
        <v>1036</v>
      </c>
      <c r="CA7" s="30" t="s">
        <v>713</v>
      </c>
      <c r="CB7" s="189"/>
      <c r="CC7" s="13" t="s">
        <v>1037</v>
      </c>
      <c r="CD7" s="150" t="s">
        <v>135</v>
      </c>
      <c r="CE7" s="150" t="s">
        <v>136</v>
      </c>
      <c r="CF7" s="246" t="s">
        <v>1038</v>
      </c>
      <c r="CG7" s="31" t="s">
        <v>1015</v>
      </c>
      <c r="CH7" s="151">
        <v>52</v>
      </c>
      <c r="CI7" s="228" t="s">
        <v>1039</v>
      </c>
      <c r="CJ7" s="173" t="s">
        <v>135</v>
      </c>
      <c r="CK7" s="173" t="s">
        <v>136</v>
      </c>
      <c r="CL7" s="411" t="s">
        <v>1040</v>
      </c>
      <c r="CM7" s="276" t="s">
        <v>1041</v>
      </c>
      <c r="CN7" s="13" t="s">
        <v>1042</v>
      </c>
      <c r="CO7" s="46"/>
      <c r="CP7" s="13"/>
      <c r="CQ7" s="14"/>
      <c r="CR7" s="13"/>
      <c r="CS7" s="46"/>
    </row>
    <row r="8" spans="1:97" s="135" customFormat="1" ht="180.75" hidden="1" customHeight="1" x14ac:dyDescent="0.25">
      <c r="A8" s="277">
        <v>6</v>
      </c>
      <c r="B8" s="277">
        <v>369</v>
      </c>
      <c r="C8" s="278" t="s">
        <v>773</v>
      </c>
      <c r="D8" s="279" t="s">
        <v>66</v>
      </c>
      <c r="E8" s="280" t="s">
        <v>774</v>
      </c>
      <c r="F8" s="280" t="s">
        <v>127</v>
      </c>
      <c r="G8" s="280" t="s">
        <v>775</v>
      </c>
      <c r="H8" s="280" t="s">
        <v>63</v>
      </c>
      <c r="I8" s="281" t="s">
        <v>35</v>
      </c>
      <c r="J8" s="280" t="s">
        <v>14</v>
      </c>
      <c r="K8" s="770" t="s">
        <v>666</v>
      </c>
      <c r="L8" s="771"/>
      <c r="M8" s="282">
        <v>0</v>
      </c>
      <c r="N8" s="282">
        <v>20</v>
      </c>
      <c r="O8" s="282">
        <v>40</v>
      </c>
      <c r="P8" s="282">
        <v>40</v>
      </c>
      <c r="Q8" s="283">
        <f>(M8+N8+O8+P8)</f>
        <v>100</v>
      </c>
      <c r="R8" s="282" t="s">
        <v>1043</v>
      </c>
      <c r="S8" s="282">
        <v>15</v>
      </c>
      <c r="T8" s="47" t="s">
        <v>777</v>
      </c>
      <c r="U8" s="284" t="s">
        <v>1044</v>
      </c>
      <c r="V8" s="285" t="s">
        <v>1045</v>
      </c>
      <c r="W8" s="285" t="s">
        <v>1046</v>
      </c>
      <c r="X8" s="285" t="s">
        <v>1047</v>
      </c>
      <c r="Y8" s="286" t="s">
        <v>677</v>
      </c>
      <c r="Z8" s="287" t="s">
        <v>777</v>
      </c>
      <c r="AA8" s="287" t="s">
        <v>1048</v>
      </c>
      <c r="AB8" s="288" t="s">
        <v>142</v>
      </c>
      <c r="AC8" s="288" t="s">
        <v>136</v>
      </c>
      <c r="AD8" s="288" t="s">
        <v>1049</v>
      </c>
      <c r="AE8" s="286" t="s">
        <v>677</v>
      </c>
      <c r="AF8" s="48" t="s">
        <v>777</v>
      </c>
      <c r="AG8" s="289" t="s">
        <v>1050</v>
      </c>
      <c r="AH8" s="289" t="s">
        <v>1051</v>
      </c>
      <c r="AI8" s="289" t="s">
        <v>136</v>
      </c>
      <c r="AJ8" s="152" t="s">
        <v>1052</v>
      </c>
      <c r="AK8" s="286" t="s">
        <v>677</v>
      </c>
      <c r="AL8" s="244"/>
      <c r="AM8" s="279" t="s">
        <v>1053</v>
      </c>
      <c r="AN8" s="279" t="s">
        <v>715</v>
      </c>
      <c r="AO8" s="279" t="s">
        <v>136</v>
      </c>
      <c r="AP8" s="290" t="s">
        <v>1054</v>
      </c>
      <c r="AQ8" s="244" t="s">
        <v>677</v>
      </c>
      <c r="AR8" s="291"/>
      <c r="AS8" s="291" t="s">
        <v>1055</v>
      </c>
      <c r="AT8" s="291" t="s">
        <v>715</v>
      </c>
      <c r="AU8" s="291" t="s">
        <v>136</v>
      </c>
      <c r="AV8" s="291" t="s">
        <v>1056</v>
      </c>
      <c r="AW8" s="244" t="s">
        <v>677</v>
      </c>
      <c r="AX8" s="292">
        <v>0</v>
      </c>
      <c r="AY8" s="244" t="s">
        <v>1057</v>
      </c>
      <c r="AZ8" s="244" t="s">
        <v>715</v>
      </c>
      <c r="BA8" s="244" t="s">
        <v>136</v>
      </c>
      <c r="BB8" s="244" t="s">
        <v>1058</v>
      </c>
      <c r="BC8" s="244" t="s">
        <v>677</v>
      </c>
      <c r="BD8" s="244"/>
      <c r="BE8" s="291" t="s">
        <v>1059</v>
      </c>
      <c r="BF8" s="260" t="s">
        <v>715</v>
      </c>
      <c r="BG8" s="260" t="s">
        <v>136</v>
      </c>
      <c r="BH8" s="260" t="s">
        <v>1060</v>
      </c>
      <c r="BI8" s="244" t="s">
        <v>677</v>
      </c>
      <c r="BJ8" s="244"/>
      <c r="BK8" s="244" t="s">
        <v>1061</v>
      </c>
      <c r="BL8" s="244" t="s">
        <v>715</v>
      </c>
      <c r="BM8" s="244" t="s">
        <v>136</v>
      </c>
      <c r="BN8" s="244" t="s">
        <v>1062</v>
      </c>
      <c r="BO8" s="244" t="s">
        <v>677</v>
      </c>
      <c r="BP8" s="293"/>
      <c r="BQ8" s="294" t="s">
        <v>1063</v>
      </c>
      <c r="BR8" s="295" t="s">
        <v>715</v>
      </c>
      <c r="BS8" s="295" t="s">
        <v>136</v>
      </c>
      <c r="BT8" s="296" t="s">
        <v>1064</v>
      </c>
      <c r="BU8" s="244" t="s">
        <v>677</v>
      </c>
      <c r="BV8" s="244"/>
      <c r="BW8" s="244" t="s">
        <v>1065</v>
      </c>
      <c r="BX8" s="244" t="s">
        <v>715</v>
      </c>
      <c r="BY8" s="244" t="s">
        <v>136</v>
      </c>
      <c r="BZ8" s="244" t="s">
        <v>1066</v>
      </c>
      <c r="CA8" s="244" t="s">
        <v>677</v>
      </c>
      <c r="CB8" s="71"/>
      <c r="CC8" s="246" t="s">
        <v>1067</v>
      </c>
      <c r="CD8" s="246" t="s">
        <v>715</v>
      </c>
      <c r="CE8" s="297" t="s">
        <v>136</v>
      </c>
      <c r="CF8" s="246" t="s">
        <v>1068</v>
      </c>
      <c r="CG8" s="298" t="s">
        <v>677</v>
      </c>
      <c r="CH8" s="299">
        <v>0.15</v>
      </c>
      <c r="CI8" s="291" t="s">
        <v>1069</v>
      </c>
      <c r="CJ8" s="300" t="s">
        <v>1070</v>
      </c>
      <c r="CK8" s="280" t="s">
        <v>418</v>
      </c>
      <c r="CL8" s="412" t="s">
        <v>1071</v>
      </c>
      <c r="CM8" s="261" t="s">
        <v>677</v>
      </c>
      <c r="CN8" s="301"/>
      <c r="CO8" s="291"/>
      <c r="CP8" s="291"/>
      <c r="CQ8" s="291"/>
      <c r="CR8" s="291"/>
      <c r="CS8" s="302"/>
    </row>
    <row r="9" spans="1:97" s="155" customFormat="1" ht="226.5" hidden="1" customHeight="1" x14ac:dyDescent="0.25">
      <c r="A9" s="200">
        <v>7</v>
      </c>
      <c r="B9" s="200">
        <v>365</v>
      </c>
      <c r="C9" s="200" t="s">
        <v>805</v>
      </c>
      <c r="D9" s="264" t="s">
        <v>68</v>
      </c>
      <c r="E9" s="264" t="s">
        <v>806</v>
      </c>
      <c r="F9" s="207" t="s">
        <v>127</v>
      </c>
      <c r="G9" s="207" t="s">
        <v>807</v>
      </c>
      <c r="H9" s="207" t="s">
        <v>63</v>
      </c>
      <c r="I9" s="174" t="s">
        <v>26</v>
      </c>
      <c r="J9" s="207" t="s">
        <v>14</v>
      </c>
      <c r="K9" s="772" t="s">
        <v>666</v>
      </c>
      <c r="L9" s="773"/>
      <c r="M9" s="303">
        <v>0.25</v>
      </c>
      <c r="N9" s="304">
        <v>0.25</v>
      </c>
      <c r="O9" s="304">
        <v>0.25</v>
      </c>
      <c r="P9" s="304">
        <v>0.25</v>
      </c>
      <c r="Q9" s="161">
        <v>1</v>
      </c>
      <c r="R9" s="266" t="s">
        <v>674</v>
      </c>
      <c r="S9" s="266">
        <v>30</v>
      </c>
      <c r="T9" s="267">
        <v>0</v>
      </c>
      <c r="U9" s="268" t="s">
        <v>1072</v>
      </c>
      <c r="V9" s="268" t="s">
        <v>1073</v>
      </c>
      <c r="W9" s="200" t="s">
        <v>224</v>
      </c>
      <c r="X9" s="268" t="s">
        <v>1074</v>
      </c>
      <c r="Y9" s="183" t="s">
        <v>677</v>
      </c>
      <c r="Z9" s="267">
        <v>0</v>
      </c>
      <c r="AA9" s="270" t="s">
        <v>1075</v>
      </c>
      <c r="AB9" s="270" t="s">
        <v>1073</v>
      </c>
      <c r="AC9" s="269" t="s">
        <v>224</v>
      </c>
      <c r="AD9" s="270" t="s">
        <v>1076</v>
      </c>
      <c r="AE9" s="183" t="s">
        <v>677</v>
      </c>
      <c r="AF9" s="267">
        <v>0</v>
      </c>
      <c r="AG9" s="270" t="s">
        <v>1077</v>
      </c>
      <c r="AH9" s="269" t="s">
        <v>142</v>
      </c>
      <c r="AI9" s="269" t="s">
        <v>136</v>
      </c>
      <c r="AJ9" s="270" t="s">
        <v>1078</v>
      </c>
      <c r="AK9" s="183" t="s">
        <v>677</v>
      </c>
      <c r="AL9" s="270">
        <v>0</v>
      </c>
      <c r="AM9" s="270" t="s">
        <v>1079</v>
      </c>
      <c r="AN9" s="270" t="s">
        <v>142</v>
      </c>
      <c r="AO9" s="270" t="s">
        <v>136</v>
      </c>
      <c r="AP9" s="305" t="s">
        <v>1080</v>
      </c>
      <c r="AQ9" s="183" t="s">
        <v>677</v>
      </c>
      <c r="AR9" s="183"/>
      <c r="AS9" s="305" t="s">
        <v>1081</v>
      </c>
      <c r="AT9" s="183" t="s">
        <v>135</v>
      </c>
      <c r="AU9" s="207" t="s">
        <v>136</v>
      </c>
      <c r="AV9" s="183" t="s">
        <v>1082</v>
      </c>
      <c r="AW9" s="267" t="s">
        <v>677</v>
      </c>
      <c r="AX9" s="306"/>
      <c r="AY9" s="250" t="s">
        <v>1083</v>
      </c>
      <c r="AZ9" s="183" t="str">
        <f>AT9</f>
        <v>No se identifican cuellos de botella y limitaciones en el periodo</v>
      </c>
      <c r="BA9" s="207" t="str">
        <f>AU9</f>
        <v>No aplica</v>
      </c>
      <c r="BB9" s="250" t="s">
        <v>1084</v>
      </c>
      <c r="BC9" s="267" t="s">
        <v>677</v>
      </c>
      <c r="BD9" s="183"/>
      <c r="BE9" s="305" t="s">
        <v>1085</v>
      </c>
      <c r="BF9" s="183" t="s">
        <v>135</v>
      </c>
      <c r="BG9" s="207" t="s">
        <v>485</v>
      </c>
      <c r="BH9" s="305" t="s">
        <v>1086</v>
      </c>
      <c r="BI9" s="267" t="s">
        <v>677</v>
      </c>
      <c r="BJ9" s="183"/>
      <c r="BK9" s="305" t="s">
        <v>1087</v>
      </c>
      <c r="BL9" s="183" t="s">
        <v>135</v>
      </c>
      <c r="BM9" s="183" t="s">
        <v>485</v>
      </c>
      <c r="BN9" s="305" t="s">
        <v>1088</v>
      </c>
      <c r="BO9" s="267" t="s">
        <v>677</v>
      </c>
      <c r="BP9" s="183"/>
      <c r="BQ9" s="183" t="s">
        <v>1089</v>
      </c>
      <c r="BR9" s="267" t="s">
        <v>1090</v>
      </c>
      <c r="BS9" s="207" t="s">
        <v>136</v>
      </c>
      <c r="BT9" s="183" t="s">
        <v>1091</v>
      </c>
      <c r="BU9" s="267" t="s">
        <v>713</v>
      </c>
      <c r="BV9" s="183"/>
      <c r="BW9" s="183" t="s">
        <v>1092</v>
      </c>
      <c r="BX9" s="183" t="s">
        <v>1093</v>
      </c>
      <c r="BY9" s="207" t="s">
        <v>224</v>
      </c>
      <c r="BZ9" s="183" t="s">
        <v>1094</v>
      </c>
      <c r="CA9" s="183" t="s">
        <v>713</v>
      </c>
      <c r="CB9" s="257">
        <v>0</v>
      </c>
      <c r="CC9" s="272" t="s">
        <v>1095</v>
      </c>
      <c r="CD9" s="272" t="s">
        <v>1096</v>
      </c>
      <c r="CE9" s="272" t="s">
        <v>485</v>
      </c>
      <c r="CF9" s="272" t="s">
        <v>1097</v>
      </c>
      <c r="CG9" s="261" t="s">
        <v>1015</v>
      </c>
      <c r="CH9" s="273">
        <v>0.25</v>
      </c>
      <c r="CI9" s="267" t="s">
        <v>1098</v>
      </c>
      <c r="CJ9" s="237" t="s">
        <v>1096</v>
      </c>
      <c r="CK9" s="237" t="s">
        <v>485</v>
      </c>
      <c r="CL9" s="412" t="s">
        <v>1099</v>
      </c>
      <c r="CM9" s="261" t="s">
        <v>677</v>
      </c>
      <c r="CN9" s="305"/>
      <c r="CO9" s="305"/>
      <c r="CP9" s="183"/>
      <c r="CQ9" s="207"/>
      <c r="CR9" s="183"/>
      <c r="CS9" s="307"/>
    </row>
    <row r="10" spans="1:97" s="156" customFormat="1" ht="125.25" hidden="1" customHeight="1" x14ac:dyDescent="0.25">
      <c r="A10" s="200">
        <v>8</v>
      </c>
      <c r="B10" s="200">
        <v>475</v>
      </c>
      <c r="C10" s="278" t="s">
        <v>839</v>
      </c>
      <c r="D10" s="264" t="s">
        <v>70</v>
      </c>
      <c r="E10" s="264" t="s">
        <v>840</v>
      </c>
      <c r="F10" s="207" t="s">
        <v>266</v>
      </c>
      <c r="G10" s="207"/>
      <c r="H10" s="207" t="s">
        <v>71</v>
      </c>
      <c r="I10" s="174" t="s">
        <v>26</v>
      </c>
      <c r="J10" s="207" t="s">
        <v>14</v>
      </c>
      <c r="K10" s="774" t="s">
        <v>483</v>
      </c>
      <c r="L10" s="775"/>
      <c r="M10" s="266">
        <v>1</v>
      </c>
      <c r="N10" s="266">
        <v>1</v>
      </c>
      <c r="O10" s="266">
        <v>1</v>
      </c>
      <c r="P10" s="266">
        <v>1</v>
      </c>
      <c r="Q10" s="266">
        <v>4</v>
      </c>
      <c r="R10" s="266" t="s">
        <v>841</v>
      </c>
      <c r="S10" s="266">
        <v>0</v>
      </c>
      <c r="T10" s="183" t="s">
        <v>483</v>
      </c>
      <c r="U10" s="183" t="s">
        <v>1100</v>
      </c>
      <c r="V10" s="250" t="s">
        <v>142</v>
      </c>
      <c r="W10" s="207" t="s">
        <v>136</v>
      </c>
      <c r="X10" s="183" t="s">
        <v>1101</v>
      </c>
      <c r="Y10" s="183" t="s">
        <v>677</v>
      </c>
      <c r="Z10" s="183" t="s">
        <v>483</v>
      </c>
      <c r="AA10" s="183" t="s">
        <v>1102</v>
      </c>
      <c r="AB10" s="183" t="s">
        <v>142</v>
      </c>
      <c r="AC10" s="207" t="s">
        <v>136</v>
      </c>
      <c r="AD10" s="183" t="s">
        <v>1103</v>
      </c>
      <c r="AE10" s="183" t="s">
        <v>677</v>
      </c>
      <c r="AF10" s="306" t="s">
        <v>483</v>
      </c>
      <c r="AG10" s="183" t="s">
        <v>1104</v>
      </c>
      <c r="AH10" s="207" t="s">
        <v>142</v>
      </c>
      <c r="AI10" s="207" t="s">
        <v>136</v>
      </c>
      <c r="AJ10" s="183" t="s">
        <v>1105</v>
      </c>
      <c r="AK10" s="183" t="s">
        <v>677</v>
      </c>
      <c r="AL10" s="162" t="s">
        <v>483</v>
      </c>
      <c r="AM10" s="163" t="s">
        <v>1106</v>
      </c>
      <c r="AN10" s="163" t="s">
        <v>135</v>
      </c>
      <c r="AO10" s="164" t="s">
        <v>136</v>
      </c>
      <c r="AP10" s="165" t="s">
        <v>1107</v>
      </c>
      <c r="AQ10" s="183" t="s">
        <v>677</v>
      </c>
      <c r="AR10" s="183"/>
      <c r="AS10" s="183" t="s">
        <v>1108</v>
      </c>
      <c r="AT10" s="183" t="s">
        <v>135</v>
      </c>
      <c r="AU10" s="207" t="s">
        <v>136</v>
      </c>
      <c r="AV10" s="183" t="s">
        <v>1109</v>
      </c>
      <c r="AW10" s="183" t="s">
        <v>677</v>
      </c>
      <c r="AX10" s="306" t="s">
        <v>483</v>
      </c>
      <c r="AY10" s="183" t="s">
        <v>1110</v>
      </c>
      <c r="AZ10" s="183" t="s">
        <v>135</v>
      </c>
      <c r="BA10" s="207" t="s">
        <v>136</v>
      </c>
      <c r="BB10" s="183" t="s">
        <v>1111</v>
      </c>
      <c r="BC10" s="183" t="s">
        <v>677</v>
      </c>
      <c r="BD10" s="183" t="s">
        <v>483</v>
      </c>
      <c r="BE10" s="183" t="s">
        <v>1112</v>
      </c>
      <c r="BF10" s="183" t="s">
        <v>135</v>
      </c>
      <c r="BG10" s="207" t="s">
        <v>485</v>
      </c>
      <c r="BH10" s="183" t="s">
        <v>1113</v>
      </c>
      <c r="BI10" s="183"/>
      <c r="BJ10" s="183" t="s">
        <v>483</v>
      </c>
      <c r="BK10" s="183" t="s">
        <v>1114</v>
      </c>
      <c r="BL10" s="183" t="s">
        <v>135</v>
      </c>
      <c r="BM10" s="207" t="s">
        <v>136</v>
      </c>
      <c r="BN10" s="308" t="s">
        <v>1115</v>
      </c>
      <c r="BO10" s="183"/>
      <c r="BP10" s="183" t="s">
        <v>1116</v>
      </c>
      <c r="BQ10" s="183" t="s">
        <v>1117</v>
      </c>
      <c r="BR10" s="183" t="s">
        <v>135</v>
      </c>
      <c r="BS10" s="183" t="s">
        <v>485</v>
      </c>
      <c r="BT10" s="183" t="s">
        <v>1118</v>
      </c>
      <c r="BU10" s="183" t="s">
        <v>713</v>
      </c>
      <c r="BV10" s="183" t="s">
        <v>666</v>
      </c>
      <c r="BW10" s="183" t="s">
        <v>1119</v>
      </c>
      <c r="BX10" s="183" t="s">
        <v>135</v>
      </c>
      <c r="BY10" s="207" t="s">
        <v>485</v>
      </c>
      <c r="BZ10" s="183" t="s">
        <v>1120</v>
      </c>
      <c r="CA10" s="261"/>
      <c r="CB10" s="309" t="s">
        <v>483</v>
      </c>
      <c r="CC10" s="238" t="s">
        <v>1121</v>
      </c>
      <c r="CD10" s="238" t="s">
        <v>135</v>
      </c>
      <c r="CE10" s="238" t="s">
        <v>485</v>
      </c>
      <c r="CF10" s="238" t="s">
        <v>1121</v>
      </c>
      <c r="CG10" s="261" t="s">
        <v>1015</v>
      </c>
      <c r="CH10" s="183">
        <v>1</v>
      </c>
      <c r="CI10" s="183" t="s">
        <v>1122</v>
      </c>
      <c r="CJ10" s="183" t="s">
        <v>135</v>
      </c>
      <c r="CK10" s="207" t="s">
        <v>136</v>
      </c>
      <c r="CL10" s="183" t="s">
        <v>1123</v>
      </c>
      <c r="CM10" s="261" t="s">
        <v>677</v>
      </c>
      <c r="CN10" s="183"/>
      <c r="CO10" s="183"/>
      <c r="CP10" s="183"/>
      <c r="CQ10" s="207"/>
      <c r="CR10" s="183"/>
      <c r="CS10" s="261"/>
    </row>
    <row r="11" spans="1:97" s="156" customFormat="1" ht="142.5" hidden="1" customHeight="1" x14ac:dyDescent="0.25">
      <c r="A11" s="200">
        <v>9</v>
      </c>
      <c r="B11" s="200">
        <v>476</v>
      </c>
      <c r="C11" s="248" t="s">
        <v>866</v>
      </c>
      <c r="D11" s="264" t="s">
        <v>72</v>
      </c>
      <c r="E11" s="264" t="s">
        <v>1124</v>
      </c>
      <c r="F11" s="207" t="s">
        <v>266</v>
      </c>
      <c r="G11" s="207"/>
      <c r="H11" s="207" t="s">
        <v>71</v>
      </c>
      <c r="I11" s="174" t="s">
        <v>35</v>
      </c>
      <c r="J11" s="207" t="s">
        <v>14</v>
      </c>
      <c r="K11" s="772" t="s">
        <v>483</v>
      </c>
      <c r="L11" s="773"/>
      <c r="M11" s="310" t="s">
        <v>868</v>
      </c>
      <c r="N11" s="310" t="s">
        <v>869</v>
      </c>
      <c r="O11" s="310" t="s">
        <v>870</v>
      </c>
      <c r="P11" s="310" t="s">
        <v>871</v>
      </c>
      <c r="Q11" s="310" t="s">
        <v>73</v>
      </c>
      <c r="R11" s="266" t="s">
        <v>872</v>
      </c>
      <c r="S11" s="266">
        <v>15</v>
      </c>
      <c r="T11" s="183"/>
      <c r="U11" s="183" t="s">
        <v>1125</v>
      </c>
      <c r="V11" s="250" t="s">
        <v>142</v>
      </c>
      <c r="W11" s="207" t="s">
        <v>136</v>
      </c>
      <c r="X11" s="183" t="s">
        <v>1126</v>
      </c>
      <c r="Y11" s="286" t="s">
        <v>677</v>
      </c>
      <c r="Z11" s="183"/>
      <c r="AA11" s="183" t="s">
        <v>1127</v>
      </c>
      <c r="AB11" s="250" t="str">
        <f>V11</f>
        <v>No se identifican cuellos de botella y limitaciones para el periodo</v>
      </c>
      <c r="AC11" s="207" t="s">
        <v>136</v>
      </c>
      <c r="AD11" s="183" t="s">
        <v>1128</v>
      </c>
      <c r="AE11" s="286" t="s">
        <v>677</v>
      </c>
      <c r="AF11" s="311"/>
      <c r="AG11" s="183" t="s">
        <v>1129</v>
      </c>
      <c r="AH11" s="250" t="str">
        <f>AB11</f>
        <v>No se identifican cuellos de botella y limitaciones para el periodo</v>
      </c>
      <c r="AI11" s="207" t="s">
        <v>136</v>
      </c>
      <c r="AJ11" s="183" t="s">
        <v>1130</v>
      </c>
      <c r="AK11" s="286" t="s">
        <v>677</v>
      </c>
      <c r="AL11" s="183"/>
      <c r="AM11" s="183" t="s">
        <v>1131</v>
      </c>
      <c r="AN11" s="207" t="s">
        <v>136</v>
      </c>
      <c r="AO11" s="207" t="s">
        <v>136</v>
      </c>
      <c r="AP11" s="183" t="s">
        <v>1132</v>
      </c>
      <c r="AQ11" s="267" t="s">
        <v>677</v>
      </c>
      <c r="AR11" s="183"/>
      <c r="AS11" s="183" t="s">
        <v>1133</v>
      </c>
      <c r="AT11" s="207" t="s">
        <v>142</v>
      </c>
      <c r="AU11" s="207" t="s">
        <v>136</v>
      </c>
      <c r="AV11" s="312" t="s">
        <v>1134</v>
      </c>
      <c r="AW11" s="267" t="s">
        <v>677</v>
      </c>
      <c r="AX11" s="267">
        <v>3</v>
      </c>
      <c r="AY11" s="183" t="s">
        <v>1135</v>
      </c>
      <c r="AZ11" s="207" t="s">
        <v>142</v>
      </c>
      <c r="BA11" s="207" t="s">
        <v>136</v>
      </c>
      <c r="BB11" s="183" t="s">
        <v>1136</v>
      </c>
      <c r="BC11" s="267" t="s">
        <v>677</v>
      </c>
      <c r="BD11" s="183"/>
      <c r="BE11" s="183" t="s">
        <v>1137</v>
      </c>
      <c r="BF11" s="183" t="s">
        <v>142</v>
      </c>
      <c r="BG11" s="183" t="s">
        <v>136</v>
      </c>
      <c r="BH11" s="183" t="s">
        <v>1138</v>
      </c>
      <c r="BI11" s="267" t="s">
        <v>677</v>
      </c>
      <c r="BJ11" s="183"/>
      <c r="BK11" s="183" t="s">
        <v>1139</v>
      </c>
      <c r="BL11" s="183" t="s">
        <v>142</v>
      </c>
      <c r="BM11" s="261" t="s">
        <v>136</v>
      </c>
      <c r="BN11" s="183" t="s">
        <v>1140</v>
      </c>
      <c r="BO11" s="313" t="s">
        <v>677</v>
      </c>
      <c r="BP11" s="183"/>
      <c r="BQ11" s="183" t="s">
        <v>1141</v>
      </c>
      <c r="BR11" s="183" t="s">
        <v>142</v>
      </c>
      <c r="BS11" s="183" t="s">
        <v>136</v>
      </c>
      <c r="BT11" s="183" t="s">
        <v>1142</v>
      </c>
      <c r="BU11" s="267" t="s">
        <v>713</v>
      </c>
      <c r="BV11" s="183"/>
      <c r="BW11" s="183" t="s">
        <v>1143</v>
      </c>
      <c r="BX11" s="183" t="s">
        <v>142</v>
      </c>
      <c r="BY11" s="183" t="s">
        <v>136</v>
      </c>
      <c r="BZ11" s="308" t="s">
        <v>1144</v>
      </c>
      <c r="CA11" s="314" t="s">
        <v>713</v>
      </c>
      <c r="CB11" s="308"/>
      <c r="CC11" s="183" t="s">
        <v>1145</v>
      </c>
      <c r="CD11" s="183" t="s">
        <v>1146</v>
      </c>
      <c r="CE11" s="183" t="s">
        <v>332</v>
      </c>
      <c r="CF11" s="183" t="s">
        <v>1147</v>
      </c>
      <c r="CG11" s="261" t="s">
        <v>1015</v>
      </c>
      <c r="CH11" s="267">
        <v>380</v>
      </c>
      <c r="CI11" s="267" t="s">
        <v>1148</v>
      </c>
      <c r="CJ11" s="267" t="s">
        <v>1149</v>
      </c>
      <c r="CK11" s="200" t="s">
        <v>224</v>
      </c>
      <c r="CL11" s="183" t="s">
        <v>1150</v>
      </c>
      <c r="CM11" s="261" t="s">
        <v>677</v>
      </c>
      <c r="CN11" s="183"/>
      <c r="CO11" s="183"/>
      <c r="CP11" s="183"/>
      <c r="CQ11" s="207"/>
      <c r="CR11" s="183"/>
      <c r="CS11" s="261"/>
    </row>
    <row r="12" spans="1:97" s="136" customFormat="1" ht="263.25" customHeight="1" x14ac:dyDescent="0.25">
      <c r="A12" s="199">
        <v>10</v>
      </c>
      <c r="B12" s="199">
        <v>477</v>
      </c>
      <c r="C12" s="248" t="s">
        <v>899</v>
      </c>
      <c r="D12" s="201" t="s">
        <v>76</v>
      </c>
      <c r="E12" s="201" t="s">
        <v>900</v>
      </c>
      <c r="F12" s="14" t="s">
        <v>266</v>
      </c>
      <c r="G12" s="14" t="s">
        <v>673</v>
      </c>
      <c r="H12" s="199" t="s">
        <v>71</v>
      </c>
      <c r="I12" s="202" t="s">
        <v>20</v>
      </c>
      <c r="J12" s="14" t="s">
        <v>14</v>
      </c>
      <c r="K12" s="766" t="s">
        <v>483</v>
      </c>
      <c r="L12" s="767"/>
      <c r="M12" s="249"/>
      <c r="N12" s="205">
        <v>260</v>
      </c>
      <c r="O12" s="205"/>
      <c r="P12" s="205"/>
      <c r="Q12" s="205">
        <v>260</v>
      </c>
      <c r="R12" s="205" t="s">
        <v>706</v>
      </c>
      <c r="S12" s="205">
        <v>10</v>
      </c>
      <c r="T12" s="13"/>
      <c r="U12" s="206" t="s">
        <v>1151</v>
      </c>
      <c r="V12" s="250" t="s">
        <v>135</v>
      </c>
      <c r="W12" s="250" t="s">
        <v>136</v>
      </c>
      <c r="X12" s="183" t="s">
        <v>1152</v>
      </c>
      <c r="Y12" s="13"/>
      <c r="Z12" s="251"/>
      <c r="AA12" s="207" t="s">
        <v>1153</v>
      </c>
      <c r="AB12" s="250" t="s">
        <v>135</v>
      </c>
      <c r="AC12" s="207" t="s">
        <v>136</v>
      </c>
      <c r="AD12" s="183" t="s">
        <v>1154</v>
      </c>
      <c r="AE12" s="13" t="s">
        <v>713</v>
      </c>
      <c r="AF12" s="252"/>
      <c r="AG12" s="14" t="s">
        <v>1155</v>
      </c>
      <c r="AH12" s="250" t="s">
        <v>135</v>
      </c>
      <c r="AI12" s="207" t="s">
        <v>136</v>
      </c>
      <c r="AJ12" s="253" t="s">
        <v>1156</v>
      </c>
      <c r="AK12" s="183" t="s">
        <v>713</v>
      </c>
      <c r="AL12" s="183"/>
      <c r="AM12" s="183" t="s">
        <v>1157</v>
      </c>
      <c r="AN12" s="207" t="s">
        <v>135</v>
      </c>
      <c r="AO12" s="207" t="s">
        <v>136</v>
      </c>
      <c r="AP12" s="207" t="s">
        <v>1158</v>
      </c>
      <c r="AQ12" s="183" t="s">
        <v>713</v>
      </c>
      <c r="AR12" s="13"/>
      <c r="AS12" s="13" t="s">
        <v>1159</v>
      </c>
      <c r="AT12" s="207" t="s">
        <v>135</v>
      </c>
      <c r="AU12" s="207" t="s">
        <v>136</v>
      </c>
      <c r="AV12" s="254" t="s">
        <v>1160</v>
      </c>
      <c r="AW12" s="183" t="s">
        <v>713</v>
      </c>
      <c r="AX12" s="183">
        <v>6</v>
      </c>
      <c r="AY12" s="183" t="s">
        <v>1161</v>
      </c>
      <c r="AZ12" s="207" t="s">
        <v>135</v>
      </c>
      <c r="BA12" s="207" t="s">
        <v>136</v>
      </c>
      <c r="BB12" s="183" t="s">
        <v>1162</v>
      </c>
      <c r="BC12" s="183" t="s">
        <v>713</v>
      </c>
      <c r="BD12" s="13"/>
      <c r="BE12" s="183" t="s">
        <v>1163</v>
      </c>
      <c r="BF12" s="207" t="s">
        <v>135</v>
      </c>
      <c r="BG12" s="207" t="s">
        <v>136</v>
      </c>
      <c r="BH12" s="244" t="s">
        <v>1164</v>
      </c>
      <c r="BI12" s="183" t="s">
        <v>713</v>
      </c>
      <c r="BJ12" s="183"/>
      <c r="BK12" s="183" t="s">
        <v>1165</v>
      </c>
      <c r="BL12" s="207" t="s">
        <v>135</v>
      </c>
      <c r="BM12" s="207" t="s">
        <v>136</v>
      </c>
      <c r="BN12" s="213" t="s">
        <v>1166</v>
      </c>
      <c r="BO12" s="183" t="s">
        <v>713</v>
      </c>
      <c r="BP12" s="3">
        <v>200</v>
      </c>
      <c r="BQ12" s="183" t="s">
        <v>1167</v>
      </c>
      <c r="BR12" s="207" t="s">
        <v>135</v>
      </c>
      <c r="BS12" s="207" t="s">
        <v>136</v>
      </c>
      <c r="BT12" s="255" t="s">
        <v>1168</v>
      </c>
      <c r="BU12" s="183" t="s">
        <v>1169</v>
      </c>
      <c r="BV12" s="3">
        <v>213</v>
      </c>
      <c r="BW12" s="183" t="s">
        <v>1170</v>
      </c>
      <c r="BX12" s="207" t="s">
        <v>135</v>
      </c>
      <c r="BY12" s="256" t="s">
        <v>136</v>
      </c>
      <c r="BZ12" s="92" t="s">
        <v>1171</v>
      </c>
      <c r="CA12" s="257" t="s">
        <v>713</v>
      </c>
      <c r="CB12" s="258">
        <v>225</v>
      </c>
      <c r="CC12" s="259" t="s">
        <v>1172</v>
      </c>
      <c r="CD12" s="207" t="s">
        <v>135</v>
      </c>
      <c r="CE12" s="207" t="s">
        <v>136</v>
      </c>
      <c r="CF12" s="260" t="s">
        <v>1173</v>
      </c>
      <c r="CG12" s="261" t="s">
        <v>1015</v>
      </c>
      <c r="CH12" s="151">
        <v>232</v>
      </c>
      <c r="CI12" s="262" t="s">
        <v>1174</v>
      </c>
      <c r="CJ12" s="207" t="s">
        <v>1175</v>
      </c>
      <c r="CK12" s="207" t="s">
        <v>136</v>
      </c>
      <c r="CL12" s="260" t="s">
        <v>1176</v>
      </c>
      <c r="CM12" s="298" t="s">
        <v>1177</v>
      </c>
      <c r="CN12" s="13"/>
      <c r="CO12" s="13"/>
      <c r="CP12" s="13"/>
      <c r="CQ12" s="14"/>
      <c r="CR12" s="13"/>
      <c r="CS12" s="49"/>
    </row>
    <row r="30" ht="88.5" customHeight="1" x14ac:dyDescent="0.25"/>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4:4" ht="88.5" customHeight="1" x14ac:dyDescent="0.25"/>
    <row r="50" spans="4:4" ht="88.5" customHeight="1" x14ac:dyDescent="0.25"/>
    <row r="51" spans="4:4" ht="88.5" customHeight="1" x14ac:dyDescent="0.25"/>
    <row r="52" spans="4:4" ht="88.5" customHeight="1" x14ac:dyDescent="0.25"/>
    <row r="53" spans="4:4" ht="88.5" customHeight="1" x14ac:dyDescent="0.25"/>
    <row r="54" spans="4:4" ht="88.5" customHeight="1" x14ac:dyDescent="0.25"/>
    <row r="55" spans="4:4" ht="88.5" customHeight="1" x14ac:dyDescent="0.25"/>
    <row r="56" spans="4:4" ht="88.5" customHeight="1" x14ac:dyDescent="0.25"/>
    <row r="57" spans="4:4" ht="88.5" customHeight="1" x14ac:dyDescent="0.25"/>
    <row r="58" spans="4:4" ht="88.5" customHeight="1" x14ac:dyDescent="0.25"/>
    <row r="59" spans="4:4" ht="88.5" customHeight="1" x14ac:dyDescent="0.25"/>
    <row r="60" spans="4:4" ht="88.5" customHeight="1" x14ac:dyDescent="0.25"/>
    <row r="61" spans="4:4" ht="88.5" customHeight="1" x14ac:dyDescent="0.25"/>
    <row r="62" spans="4:4" x14ac:dyDescent="0.25">
      <c r="D62" t="s">
        <v>416</v>
      </c>
    </row>
    <row r="63" spans="4:4" x14ac:dyDescent="0.25">
      <c r="D63" t="s">
        <v>417</v>
      </c>
    </row>
    <row r="64" spans="4:4" x14ac:dyDescent="0.25">
      <c r="D64" t="s">
        <v>224</v>
      </c>
    </row>
    <row r="65" spans="4:4" x14ac:dyDescent="0.25">
      <c r="D65" t="s">
        <v>418</v>
      </c>
    </row>
    <row r="66" spans="4:4" x14ac:dyDescent="0.25">
      <c r="D66" t="s">
        <v>305</v>
      </c>
    </row>
    <row r="67" spans="4:4" x14ac:dyDescent="0.25">
      <c r="D67" t="s">
        <v>309</v>
      </c>
    </row>
    <row r="68" spans="4:4" x14ac:dyDescent="0.25">
      <c r="D68" t="s">
        <v>419</v>
      </c>
    </row>
    <row r="69" spans="4:4" x14ac:dyDescent="0.25">
      <c r="D69" t="s">
        <v>332</v>
      </c>
    </row>
    <row r="70" spans="4:4" x14ac:dyDescent="0.25">
      <c r="D70" t="s">
        <v>136</v>
      </c>
    </row>
  </sheetData>
  <autoFilter ref="A2:CS12" xr:uid="{AA9D5E23-C63F-4774-87A1-87046B38FA2F}">
    <filterColumn colId="17">
      <filters>
        <filter val="Gabriel Adolfo Jurado Parra_x000a_-DINFRA-"/>
      </filters>
    </filterColumn>
  </autoFilter>
  <mergeCells count="23">
    <mergeCell ref="K7:L7"/>
    <mergeCell ref="BD1:BI1"/>
    <mergeCell ref="BJ1:BO1"/>
    <mergeCell ref="BP1:BU1"/>
    <mergeCell ref="BV1:CA1"/>
    <mergeCell ref="T1:Y1"/>
    <mergeCell ref="Z1:AE1"/>
    <mergeCell ref="AF1:AK1"/>
    <mergeCell ref="AL1:AQ1"/>
    <mergeCell ref="AR1:AW1"/>
    <mergeCell ref="AX1:BC1"/>
    <mergeCell ref="CN1:CS1"/>
    <mergeCell ref="K3:L3"/>
    <mergeCell ref="K4:L4"/>
    <mergeCell ref="K5:L5"/>
    <mergeCell ref="K6:L6"/>
    <mergeCell ref="CB1:CG1"/>
    <mergeCell ref="CH1:CM1"/>
    <mergeCell ref="K8:L8"/>
    <mergeCell ref="K9:L9"/>
    <mergeCell ref="K10:L10"/>
    <mergeCell ref="K11:L11"/>
    <mergeCell ref="K12:L12"/>
  </mergeCells>
  <dataValidations count="4">
    <dataValidation type="textLength" allowBlank="1" showInputMessage="1" showErrorMessage="1" sqref="AM10" xr:uid="{D7669B6B-2928-45C7-AA5A-5CD879102D76}">
      <formula1>100</formula1>
      <formula2>300</formula2>
    </dataValidation>
    <dataValidation type="list" operator="lessThanOrEqual" allowBlank="1" showInputMessage="1" showErrorMessage="1" sqref="BG8:BG12 CK6 CK3:CK4 AC9:AC11 CE11:CE12 CE3:CE4 BS11:BS12 BA6 AO6 BA3:BA4 W6 AI6 AI3:AI4 AC3:AC4 W3:W4 AO11:AO12 CK11:CK12 CE6 CE8 AI15 BS8:BS9 CQ3:CQ12 BA8:BA12 AU8:AU12 AO8:AO9 AI9:AI11 BM8:BM12 BY8:BY12 W9:W11 AO3:AO4 AC6 AU3 CK8" xr:uid="{15928F2E-1B6F-449D-A48F-C1394A98B72D}">
      <formula1>$D$62:$D$70</formula1>
    </dataValidation>
    <dataValidation type="textLength" operator="lessThanOrEqual" allowBlank="1" showInputMessage="1" showErrorMessage="1" sqref="BN12 AB10 AJ15 AK12 BT3:BT9 BB3:BC12 AV12 BZ3:BZ10 CG3:CG12 CF12 AE3:AE7 CL5 CR9:CR12 CR3:CR7 CS3:CS5 CS8:CS12 AJ9:AJ11 Y9:Y10 X7 AD12:AE12 BN3:BN10 AD9:AE10 X9:X12 Y12 AK9:AK10 AQ3:AQ12 AV3 AD5 AP3:AP4 AJ3:AK7 CM3:CM12 X5 AD7 Y3:Y7 AW3:AW12 AP12 AP6:AP9 BH6:BH10 BU3:BU12 BH12:BH13 BI6:BI13 AV7:AV10 BH3:BI5 BO3:BO12 BT12 CA3:CA12 BZ12 CI11 CL3 CF5 CL11:CL12" xr:uid="{1F42E4C3-2348-4A8C-82EC-55FC8DE690D3}">
      <formula1>1000</formula1>
    </dataValidation>
    <dataValidation type="textLength" operator="lessThanOrEqual" allowBlank="1" showInputMessage="1" showErrorMessage="1" sqref="AA10:AA12 AB12:AC12 BW3:BW12 CP7 BK3:BK12 AG15:AH15 AZ12 BH11 AG12:AI12 AV4 AS8:AT12 AZ8:AZ10 BR8:BR9 BX12 BL12 CD12 CI12 CP8:CQ8 CS6:CS7 CO9:CP12 CP3:CP5 CP6:CQ6 AP11 AV6 AG3:AG6 AA9:AB9 AB8 AA4:AA6 AM11:AN12 V3 U12:W12 AG9:AH11 U9:V11 AB11 AN4 AB3:AB4 AH4 AM3:AM4 BL8:BL10 U5 CO4:CO7 AH6 AM8:AN9 BF12 AY3:AY12 CN3 BF8:BF10 AB6 AM6:AN6 AS3:AS6 BE3:BE12 BQ11:BQ12 BT11 BR12 BR3 BQ9 BQ3:BQ7 BX8:BX10 BZ11 CC5 CC11:CC12 CF11 CC7 CJ11:CJ12 CI3:CJ3 CI5 CI7 CN9" xr:uid="{6B123B18-9D0B-49C9-8369-48A1BED53005}">
      <formula1>300</formula1>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09AB5-7859-4FEB-A8BE-418F2818D26F}">
  <dimension ref="A4:M25"/>
  <sheetViews>
    <sheetView zoomScale="97" workbookViewId="0">
      <selection activeCell="F25" sqref="F25"/>
    </sheetView>
  </sheetViews>
  <sheetFormatPr baseColWidth="10" defaultColWidth="11.42578125" defaultRowHeight="15" x14ac:dyDescent="0.25"/>
  <cols>
    <col min="1" max="1" width="9.42578125" customWidth="1"/>
    <col min="2" max="2" width="6.28515625" customWidth="1"/>
    <col min="3" max="3" width="12.28515625" customWidth="1"/>
    <col min="4" max="4" width="36.42578125" style="687" customWidth="1"/>
    <col min="5" max="5" width="14.85546875" style="427" customWidth="1"/>
    <col min="6" max="7" width="13.28515625" customWidth="1"/>
    <col min="8" max="8" width="30.42578125" customWidth="1"/>
    <col min="9" max="9" width="6.85546875" customWidth="1"/>
    <col min="10" max="10" width="7.42578125" customWidth="1"/>
    <col min="11" max="11" width="6.42578125" bestFit="1" customWidth="1"/>
    <col min="12" max="12" width="6.7109375" customWidth="1"/>
    <col min="13" max="13" width="7.28515625" customWidth="1"/>
    <col min="14" max="14" width="66.42578125" customWidth="1"/>
    <col min="15" max="15" width="41" customWidth="1"/>
    <col min="16" max="16" width="34.28515625" customWidth="1"/>
  </cols>
  <sheetData>
    <row r="4" spans="1:13" ht="15" customHeight="1" x14ac:dyDescent="0.25">
      <c r="I4" s="783"/>
      <c r="J4" s="783"/>
      <c r="K4" s="783"/>
      <c r="L4" s="783"/>
      <c r="M4" s="783"/>
    </row>
    <row r="5" spans="1:13" ht="36" x14ac:dyDescent="0.25">
      <c r="A5" s="678" t="s">
        <v>1458</v>
      </c>
      <c r="B5" s="679" t="s">
        <v>1190</v>
      </c>
      <c r="C5" s="679" t="s">
        <v>102</v>
      </c>
      <c r="D5" s="679" t="s">
        <v>1459</v>
      </c>
      <c r="E5" s="679" t="s">
        <v>1460</v>
      </c>
      <c r="F5" s="679" t="s">
        <v>1461</v>
      </c>
      <c r="G5" s="679" t="s">
        <v>1462</v>
      </c>
      <c r="H5" s="679" t="s">
        <v>1463</v>
      </c>
      <c r="I5" s="680">
        <v>45901</v>
      </c>
      <c r="J5" s="680">
        <v>45992</v>
      </c>
      <c r="K5" s="680">
        <v>46023</v>
      </c>
      <c r="L5" s="680">
        <v>46054</v>
      </c>
      <c r="M5" s="680">
        <v>46082</v>
      </c>
    </row>
    <row r="6" spans="1:13" ht="51.6" customHeight="1" x14ac:dyDescent="0.25">
      <c r="A6" s="681" t="s">
        <v>1464</v>
      </c>
      <c r="B6" s="682">
        <v>13</v>
      </c>
      <c r="C6" s="682" t="s">
        <v>1465</v>
      </c>
      <c r="D6" s="682" t="s">
        <v>19</v>
      </c>
      <c r="E6" s="683" t="s">
        <v>1466</v>
      </c>
      <c r="F6" s="683" t="s">
        <v>1467</v>
      </c>
      <c r="G6" s="683" t="s">
        <v>1468</v>
      </c>
      <c r="H6" s="683" t="s">
        <v>1469</v>
      </c>
      <c r="I6" s="683"/>
      <c r="J6" s="683"/>
      <c r="K6" s="684"/>
      <c r="L6" s="684"/>
      <c r="M6" s="683" t="s">
        <v>1470</v>
      </c>
    </row>
    <row r="7" spans="1:13" ht="56.45" customHeight="1" x14ac:dyDescent="0.25">
      <c r="A7" s="681" t="s">
        <v>1464</v>
      </c>
      <c r="B7" s="682">
        <v>129</v>
      </c>
      <c r="C7" s="682" t="s">
        <v>1465</v>
      </c>
      <c r="D7" s="682" t="s">
        <v>24</v>
      </c>
      <c r="E7" s="683" t="s">
        <v>1466</v>
      </c>
      <c r="F7" s="683" t="s">
        <v>1467</v>
      </c>
      <c r="G7" s="683" t="s">
        <v>1468</v>
      </c>
      <c r="H7" s="683" t="s">
        <v>1469</v>
      </c>
      <c r="I7" s="683"/>
      <c r="J7" s="683"/>
      <c r="K7" s="684"/>
      <c r="L7" s="684"/>
      <c r="M7" s="683" t="s">
        <v>1470</v>
      </c>
    </row>
    <row r="8" spans="1:13" ht="57.6" customHeight="1" x14ac:dyDescent="0.25">
      <c r="A8" s="681" t="s">
        <v>1464</v>
      </c>
      <c r="B8" s="682">
        <v>132</v>
      </c>
      <c r="C8" s="682" t="s">
        <v>1465</v>
      </c>
      <c r="D8" s="682" t="s">
        <v>25</v>
      </c>
      <c r="E8" s="683" t="s">
        <v>1471</v>
      </c>
      <c r="F8" s="683" t="s">
        <v>1472</v>
      </c>
      <c r="G8" s="683" t="s">
        <v>1473</v>
      </c>
      <c r="H8" s="683" t="s">
        <v>1469</v>
      </c>
      <c r="I8" s="683"/>
      <c r="J8" s="683"/>
      <c r="K8" s="684"/>
      <c r="L8" s="684"/>
      <c r="M8" s="683" t="s">
        <v>1470</v>
      </c>
    </row>
    <row r="9" spans="1:13" ht="48" x14ac:dyDescent="0.25">
      <c r="A9" s="681" t="s">
        <v>1464</v>
      </c>
      <c r="B9" s="682">
        <v>131</v>
      </c>
      <c r="C9" s="682" t="s">
        <v>480</v>
      </c>
      <c r="D9" s="682" t="s">
        <v>1474</v>
      </c>
      <c r="E9" s="683" t="s">
        <v>1475</v>
      </c>
      <c r="F9" s="683" t="s">
        <v>1476</v>
      </c>
      <c r="G9" s="683" t="s">
        <v>1477</v>
      </c>
      <c r="H9" s="683" t="s">
        <v>1469</v>
      </c>
      <c r="I9" s="683"/>
      <c r="J9" s="684"/>
      <c r="K9" s="684"/>
      <c r="L9" s="684"/>
      <c r="M9" s="683" t="s">
        <v>1470</v>
      </c>
    </row>
    <row r="10" spans="1:13" ht="48.95" customHeight="1" x14ac:dyDescent="0.25">
      <c r="A10" s="681" t="s">
        <v>1464</v>
      </c>
      <c r="B10" s="682">
        <v>133</v>
      </c>
      <c r="C10" s="682" t="s">
        <v>33</v>
      </c>
      <c r="D10" s="682" t="s">
        <v>1478</v>
      </c>
      <c r="E10" s="683" t="s">
        <v>1475</v>
      </c>
      <c r="F10" s="683" t="s">
        <v>1476</v>
      </c>
      <c r="G10" s="683" t="s">
        <v>1477</v>
      </c>
      <c r="H10" s="683" t="s">
        <v>1469</v>
      </c>
      <c r="I10" s="683"/>
      <c r="J10" s="684"/>
      <c r="K10" s="684"/>
      <c r="L10" s="684"/>
      <c r="M10" s="683" t="s">
        <v>1470</v>
      </c>
    </row>
    <row r="11" spans="1:13" ht="61.5" customHeight="1" x14ac:dyDescent="0.25">
      <c r="A11" s="681" t="s">
        <v>1464</v>
      </c>
      <c r="B11" s="682">
        <v>174</v>
      </c>
      <c r="C11" s="682" t="s">
        <v>30</v>
      </c>
      <c r="D11" s="682" t="s">
        <v>34</v>
      </c>
      <c r="E11" s="683" t="s">
        <v>1475</v>
      </c>
      <c r="F11" s="683" t="s">
        <v>1479</v>
      </c>
      <c r="G11" s="683" t="s">
        <v>1480</v>
      </c>
      <c r="H11" s="683" t="s">
        <v>1469</v>
      </c>
      <c r="I11" s="683"/>
      <c r="J11" s="684"/>
      <c r="K11" s="684"/>
      <c r="L11" s="684"/>
      <c r="M11" s="683" t="s">
        <v>1470</v>
      </c>
    </row>
    <row r="12" spans="1:13" ht="43.5" customHeight="1" x14ac:dyDescent="0.25">
      <c r="A12" s="681" t="s">
        <v>1464</v>
      </c>
      <c r="B12" s="682">
        <v>175</v>
      </c>
      <c r="C12" s="682" t="s">
        <v>30</v>
      </c>
      <c r="D12" s="682" t="s">
        <v>38</v>
      </c>
      <c r="E12" s="683" t="s">
        <v>1475</v>
      </c>
      <c r="F12" s="683" t="s">
        <v>1481</v>
      </c>
      <c r="G12" s="683" t="s">
        <v>1480</v>
      </c>
      <c r="H12" s="683" t="s">
        <v>1469</v>
      </c>
      <c r="I12" s="683"/>
      <c r="J12" s="684"/>
      <c r="K12" s="684"/>
      <c r="L12" s="684"/>
      <c r="M12" s="683" t="s">
        <v>1470</v>
      </c>
    </row>
    <row r="13" spans="1:13" ht="45.95" customHeight="1" x14ac:dyDescent="0.25">
      <c r="A13" s="681" t="s">
        <v>1464</v>
      </c>
      <c r="B13" s="682">
        <v>54</v>
      </c>
      <c r="C13" s="682" t="s">
        <v>1482</v>
      </c>
      <c r="D13" s="682" t="s">
        <v>39</v>
      </c>
      <c r="E13" s="683" t="s">
        <v>1475</v>
      </c>
      <c r="F13" s="683" t="s">
        <v>1476</v>
      </c>
      <c r="G13" s="683" t="s">
        <v>1477</v>
      </c>
      <c r="H13" s="683" t="s">
        <v>1469</v>
      </c>
      <c r="I13" s="683"/>
      <c r="J13" s="684"/>
      <c r="K13" s="684"/>
      <c r="L13" s="684"/>
      <c r="M13" s="683" t="s">
        <v>1470</v>
      </c>
    </row>
    <row r="14" spans="1:13" ht="51.95" customHeight="1" x14ac:dyDescent="0.25">
      <c r="A14" s="681" t="s">
        <v>1464</v>
      </c>
      <c r="B14" s="682">
        <v>197</v>
      </c>
      <c r="C14" s="682" t="s">
        <v>42</v>
      </c>
      <c r="D14" s="682" t="s">
        <v>40</v>
      </c>
      <c r="E14" s="683" t="s">
        <v>1471</v>
      </c>
      <c r="F14" s="683" t="s">
        <v>1483</v>
      </c>
      <c r="G14" s="683" t="s">
        <v>1473</v>
      </c>
      <c r="H14" s="683" t="s">
        <v>1469</v>
      </c>
      <c r="I14" s="683"/>
      <c r="J14" s="684"/>
      <c r="K14" s="684"/>
      <c r="L14" s="684"/>
      <c r="M14" s="683" t="s">
        <v>1470</v>
      </c>
    </row>
    <row r="15" spans="1:13" ht="56.1" customHeight="1" x14ac:dyDescent="0.25">
      <c r="A15" s="681" t="s">
        <v>1464</v>
      </c>
      <c r="B15" s="682">
        <v>198</v>
      </c>
      <c r="C15" s="682" t="s">
        <v>42</v>
      </c>
      <c r="D15" s="682" t="s">
        <v>43</v>
      </c>
      <c r="E15" s="683" t="s">
        <v>1471</v>
      </c>
      <c r="F15" s="683" t="s">
        <v>1483</v>
      </c>
      <c r="G15" s="683" t="s">
        <v>1473</v>
      </c>
      <c r="H15" s="683" t="s">
        <v>1469</v>
      </c>
      <c r="I15" s="683"/>
      <c r="J15" s="684"/>
      <c r="K15" s="684"/>
      <c r="L15" s="684"/>
      <c r="M15" s="684" t="s">
        <v>1470</v>
      </c>
    </row>
    <row r="16" spans="1:13" ht="49.5" customHeight="1" x14ac:dyDescent="0.25">
      <c r="A16" s="681" t="s">
        <v>1464</v>
      </c>
      <c r="B16" s="682">
        <v>130</v>
      </c>
      <c r="C16" s="682" t="s">
        <v>42</v>
      </c>
      <c r="D16" s="682" t="s">
        <v>45</v>
      </c>
      <c r="E16" s="683" t="s">
        <v>1475</v>
      </c>
      <c r="F16" s="683" t="s">
        <v>1476</v>
      </c>
      <c r="G16" s="683" t="s">
        <v>1480</v>
      </c>
      <c r="H16" s="683" t="s">
        <v>1469</v>
      </c>
      <c r="I16" s="683"/>
      <c r="J16" s="684"/>
      <c r="K16" s="684"/>
      <c r="L16" s="684"/>
      <c r="M16" s="683" t="s">
        <v>1470</v>
      </c>
    </row>
    <row r="17" spans="1:13" ht="69.95" customHeight="1" x14ac:dyDescent="0.25">
      <c r="A17" s="681" t="s">
        <v>1484</v>
      </c>
      <c r="B17" s="682">
        <v>290</v>
      </c>
      <c r="C17" s="682" t="s">
        <v>1485</v>
      </c>
      <c r="D17" s="682" t="s">
        <v>56</v>
      </c>
      <c r="E17" s="683" t="s">
        <v>1475</v>
      </c>
      <c r="F17" s="683" t="s">
        <v>1476</v>
      </c>
      <c r="G17" s="683" t="s">
        <v>1486</v>
      </c>
      <c r="H17" s="683" t="s">
        <v>1469</v>
      </c>
      <c r="I17" s="683"/>
      <c r="J17" s="684"/>
      <c r="K17" s="684"/>
      <c r="L17" s="684"/>
      <c r="M17" s="683" t="s">
        <v>1470</v>
      </c>
    </row>
    <row r="18" spans="1:13" ht="69.599999999999994" customHeight="1" x14ac:dyDescent="0.25">
      <c r="A18" s="681" t="s">
        <v>1484</v>
      </c>
      <c r="B18" s="682">
        <v>291</v>
      </c>
      <c r="C18" s="682" t="s">
        <v>1487</v>
      </c>
      <c r="D18" s="682" t="s">
        <v>59</v>
      </c>
      <c r="E18" s="683" t="s">
        <v>1475</v>
      </c>
      <c r="F18" s="683" t="s">
        <v>1488</v>
      </c>
      <c r="G18" s="683" t="s">
        <v>1486</v>
      </c>
      <c r="H18" s="683" t="s">
        <v>1469</v>
      </c>
      <c r="I18" s="683"/>
      <c r="J18" s="684"/>
      <c r="K18" s="684"/>
      <c r="L18" s="684"/>
      <c r="M18" s="683" t="s">
        <v>1470</v>
      </c>
    </row>
    <row r="19" spans="1:13" ht="56.45" customHeight="1" x14ac:dyDescent="0.25">
      <c r="A19" s="681" t="s">
        <v>1484</v>
      </c>
      <c r="B19" s="682">
        <v>366</v>
      </c>
      <c r="C19" s="682" t="s">
        <v>1489</v>
      </c>
      <c r="D19" s="682" t="s">
        <v>62</v>
      </c>
      <c r="E19" s="683" t="s">
        <v>1490</v>
      </c>
      <c r="F19" s="683" t="s">
        <v>1491</v>
      </c>
      <c r="G19" s="683" t="s">
        <v>1486</v>
      </c>
      <c r="H19" s="688" t="s">
        <v>1492</v>
      </c>
      <c r="I19" s="683"/>
      <c r="J19" s="684"/>
      <c r="K19" s="684"/>
      <c r="L19" s="689" t="s">
        <v>1470</v>
      </c>
      <c r="M19" s="683" t="s">
        <v>1470</v>
      </c>
    </row>
    <row r="20" spans="1:13" ht="51.95" customHeight="1" x14ac:dyDescent="0.25">
      <c r="A20" s="681" t="s">
        <v>1484</v>
      </c>
      <c r="B20" s="682">
        <v>395</v>
      </c>
      <c r="C20" s="682" t="s">
        <v>1489</v>
      </c>
      <c r="D20" s="682" t="s">
        <v>64</v>
      </c>
      <c r="E20" s="683" t="s">
        <v>1493</v>
      </c>
      <c r="F20" s="683" t="s">
        <v>1491</v>
      </c>
      <c r="G20" s="683" t="s">
        <v>1494</v>
      </c>
      <c r="H20" s="688" t="s">
        <v>1492</v>
      </c>
      <c r="I20" s="683"/>
      <c r="J20" s="683"/>
      <c r="K20" s="684"/>
      <c r="L20" s="689" t="s">
        <v>1470</v>
      </c>
      <c r="M20" s="683" t="s">
        <v>1470</v>
      </c>
    </row>
    <row r="21" spans="1:13" ht="54" customHeight="1" x14ac:dyDescent="0.25">
      <c r="A21" s="681" t="s">
        <v>1484</v>
      </c>
      <c r="B21" s="682">
        <v>369</v>
      </c>
      <c r="C21" s="682" t="s">
        <v>1495</v>
      </c>
      <c r="D21" s="682" t="s">
        <v>66</v>
      </c>
      <c r="E21" s="683" t="s">
        <v>1475</v>
      </c>
      <c r="F21" s="683" t="s">
        <v>1476</v>
      </c>
      <c r="G21" s="683" t="s">
        <v>1496</v>
      </c>
      <c r="H21" s="683" t="s">
        <v>1469</v>
      </c>
      <c r="I21" s="683"/>
      <c r="J21" s="684"/>
      <c r="K21" s="684"/>
      <c r="L21" s="684"/>
      <c r="M21" s="683" t="s">
        <v>1470</v>
      </c>
    </row>
    <row r="22" spans="1:13" ht="75" customHeight="1" x14ac:dyDescent="0.25">
      <c r="A22" s="681" t="s">
        <v>1484</v>
      </c>
      <c r="B22" s="682">
        <v>365</v>
      </c>
      <c r="C22" s="682" t="s">
        <v>1485</v>
      </c>
      <c r="D22" s="682" t="s">
        <v>68</v>
      </c>
      <c r="E22" s="683" t="s">
        <v>1475</v>
      </c>
      <c r="F22" s="683" t="s">
        <v>1497</v>
      </c>
      <c r="G22" s="683" t="s">
        <v>1486</v>
      </c>
      <c r="H22" s="683" t="s">
        <v>1469</v>
      </c>
      <c r="I22" s="683"/>
      <c r="J22" s="684"/>
      <c r="K22" s="684"/>
      <c r="L22" s="684"/>
      <c r="M22" s="683" t="s">
        <v>1470</v>
      </c>
    </row>
    <row r="23" spans="1:13" ht="69.599999999999994" customHeight="1" x14ac:dyDescent="0.25">
      <c r="A23" s="681" t="s">
        <v>1484</v>
      </c>
      <c r="B23" s="682">
        <v>475</v>
      </c>
      <c r="C23" s="682" t="s">
        <v>30</v>
      </c>
      <c r="D23" s="682" t="s">
        <v>70</v>
      </c>
      <c r="E23" s="683" t="s">
        <v>1475</v>
      </c>
      <c r="F23" s="683" t="s">
        <v>1481</v>
      </c>
      <c r="G23" s="683" t="s">
        <v>1498</v>
      </c>
      <c r="H23" s="683" t="s">
        <v>1469</v>
      </c>
      <c r="I23" s="683"/>
      <c r="J23" s="684"/>
      <c r="K23" s="684"/>
      <c r="L23" s="684"/>
      <c r="M23" s="686" t="s">
        <v>1470</v>
      </c>
    </row>
    <row r="24" spans="1:13" ht="57.95" customHeight="1" x14ac:dyDescent="0.25">
      <c r="A24" s="681" t="s">
        <v>1484</v>
      </c>
      <c r="B24" s="682">
        <v>477</v>
      </c>
      <c r="C24" s="682" t="s">
        <v>1489</v>
      </c>
      <c r="D24" s="682" t="s">
        <v>76</v>
      </c>
      <c r="E24" s="683" t="s">
        <v>1499</v>
      </c>
      <c r="F24" s="683" t="s">
        <v>1500</v>
      </c>
      <c r="G24" s="683" t="s">
        <v>1501</v>
      </c>
      <c r="H24" s="688" t="s">
        <v>1502</v>
      </c>
      <c r="I24" s="689" t="s">
        <v>1503</v>
      </c>
      <c r="J24" s="689" t="s">
        <v>1503</v>
      </c>
      <c r="K24" s="684"/>
      <c r="L24" s="684"/>
      <c r="M24" s="683" t="s">
        <v>1470</v>
      </c>
    </row>
    <row r="25" spans="1:13" ht="89.45" customHeight="1" x14ac:dyDescent="0.25">
      <c r="A25" s="681" t="s">
        <v>1484</v>
      </c>
      <c r="B25" s="682">
        <v>476</v>
      </c>
      <c r="C25" s="682" t="s">
        <v>1485</v>
      </c>
      <c r="D25" s="682" t="s">
        <v>72</v>
      </c>
      <c r="E25" s="683" t="s">
        <v>1475</v>
      </c>
      <c r="F25" s="683" t="s">
        <v>1481</v>
      </c>
      <c r="G25" s="683" t="s">
        <v>1504</v>
      </c>
      <c r="H25" s="683" t="s">
        <v>1505</v>
      </c>
      <c r="I25" s="683"/>
      <c r="J25" s="684"/>
      <c r="K25" s="684"/>
      <c r="L25" s="684"/>
      <c r="M25" s="683" t="s">
        <v>1470</v>
      </c>
    </row>
  </sheetData>
  <mergeCells count="1">
    <mergeCell ref="I4:M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446F0-CEBC-40DB-BE84-E810B4A6A5E4}">
  <dimension ref="C3:C17"/>
  <sheetViews>
    <sheetView workbookViewId="0"/>
  </sheetViews>
  <sheetFormatPr baseColWidth="10" defaultColWidth="11.42578125" defaultRowHeight="15" x14ac:dyDescent="0.25"/>
  <cols>
    <col min="3" max="3" width="133.7109375" bestFit="1" customWidth="1"/>
  </cols>
  <sheetData>
    <row r="3" spans="3:3" x14ac:dyDescent="0.25">
      <c r="C3" s="675" t="s">
        <v>1506</v>
      </c>
    </row>
    <row r="4" spans="3:3" x14ac:dyDescent="0.25">
      <c r="C4" s="659" t="s">
        <v>129</v>
      </c>
    </row>
    <row r="5" spans="3:3" x14ac:dyDescent="0.25">
      <c r="C5" s="676" t="s">
        <v>327</v>
      </c>
    </row>
    <row r="6" spans="3:3" x14ac:dyDescent="0.25">
      <c r="C6" s="677" t="s">
        <v>327</v>
      </c>
    </row>
    <row r="7" spans="3:3" x14ac:dyDescent="0.25">
      <c r="C7" s="676" t="s">
        <v>127</v>
      </c>
    </row>
    <row r="8" spans="3:3" x14ac:dyDescent="0.25">
      <c r="C8" s="677" t="s">
        <v>128</v>
      </c>
    </row>
    <row r="9" spans="3:3" x14ac:dyDescent="0.25">
      <c r="C9" s="659" t="s">
        <v>165</v>
      </c>
    </row>
    <row r="10" spans="3:3" x14ac:dyDescent="0.25">
      <c r="C10" s="676" t="s">
        <v>359</v>
      </c>
    </row>
    <row r="11" spans="3:3" x14ac:dyDescent="0.25">
      <c r="C11" s="677" t="s">
        <v>360</v>
      </c>
    </row>
    <row r="12" spans="3:3" x14ac:dyDescent="0.25">
      <c r="C12" s="676" t="s">
        <v>127</v>
      </c>
    </row>
    <row r="13" spans="3:3" x14ac:dyDescent="0.25">
      <c r="C13" s="677" t="s">
        <v>205</v>
      </c>
    </row>
    <row r="14" spans="3:3" x14ac:dyDescent="0.25">
      <c r="C14" s="677" t="s">
        <v>128</v>
      </c>
    </row>
    <row r="15" spans="3:3" x14ac:dyDescent="0.25">
      <c r="C15" s="676" t="s">
        <v>266</v>
      </c>
    </row>
    <row r="16" spans="3:3" x14ac:dyDescent="0.25">
      <c r="C16" s="677" t="s">
        <v>267</v>
      </c>
    </row>
    <row r="17" spans="3:3" x14ac:dyDescent="0.25">
      <c r="C17" s="659" t="s">
        <v>1507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E2CCF-DABC-445B-B89F-9E7BEE53616E}">
  <sheetPr>
    <tabColor rgb="FF92D050"/>
    <pageSetUpPr fitToPage="1"/>
  </sheetPr>
  <dimension ref="A1:CT71"/>
  <sheetViews>
    <sheetView zoomScale="70" zoomScaleNormal="70" workbookViewId="0">
      <pane xSplit="10" ySplit="2" topLeftCell="BV9" activePane="bottomRight" state="frozen"/>
      <selection pane="topRight" activeCell="K1" sqref="K1"/>
      <selection pane="bottomLeft" activeCell="A3" sqref="A3"/>
      <selection pane="bottomRight" activeCell="I10" sqref="I10"/>
    </sheetView>
  </sheetViews>
  <sheetFormatPr baseColWidth="10" defaultColWidth="11.42578125" defaultRowHeight="15" x14ac:dyDescent="0.25"/>
  <cols>
    <col min="1" max="1" width="7.28515625" bestFit="1" customWidth="1"/>
    <col min="2" max="2" width="6.7109375" customWidth="1"/>
    <col min="3" max="3" width="6.42578125" customWidth="1"/>
    <col min="4" max="4" width="11.7109375" customWidth="1"/>
    <col min="5" max="5" width="14.7109375" customWidth="1"/>
    <col min="6" max="6" width="13.7109375" customWidth="1"/>
    <col min="7" max="7" width="19.140625" customWidth="1"/>
    <col min="8" max="8" width="26.140625" customWidth="1"/>
    <col min="9" max="9" width="21.42578125" customWidth="1"/>
    <col min="10" max="10" width="15" customWidth="1"/>
    <col min="11" max="11" width="11.5703125" customWidth="1"/>
    <col min="12" max="12" width="12.85546875" customWidth="1"/>
    <col min="13" max="13" width="12" customWidth="1"/>
    <col min="14" max="14" width="15.7109375" customWidth="1"/>
    <col min="15" max="15" width="13" customWidth="1"/>
    <col min="16" max="16" width="15.7109375" customWidth="1"/>
    <col min="17" max="17" width="12.140625" customWidth="1"/>
    <col min="18" max="18" width="15.7109375" hidden="1" customWidth="1"/>
    <col min="19" max="19" width="13" customWidth="1"/>
    <col min="20" max="20" width="11.42578125" customWidth="1"/>
    <col min="21" max="21" width="11.28515625" customWidth="1"/>
    <col min="22" max="22" width="14" customWidth="1"/>
    <col min="23" max="23" width="19.140625" style="427" customWidth="1"/>
    <col min="24" max="24" width="19.42578125" customWidth="1"/>
    <col min="25" max="25" width="26" hidden="1" customWidth="1"/>
    <col min="26" max="26" width="37.42578125" hidden="1" customWidth="1"/>
    <col min="27" max="28" width="17.140625" hidden="1" customWidth="1"/>
    <col min="29" max="29" width="49.7109375" hidden="1" customWidth="1"/>
    <col min="30" max="30" width="17.140625" hidden="1" customWidth="1"/>
    <col min="31" max="31" width="11.7109375" hidden="1" customWidth="1"/>
    <col min="32" max="32" width="39.42578125" hidden="1" customWidth="1"/>
    <col min="33" max="33" width="20.28515625" hidden="1" customWidth="1"/>
    <col min="34" max="34" width="12.42578125" hidden="1" customWidth="1"/>
    <col min="35" max="35" width="61.42578125" hidden="1" customWidth="1"/>
    <col min="36" max="36" width="24.140625" hidden="1" customWidth="1"/>
    <col min="37" max="37" width="18.140625" style="167" hidden="1" customWidth="1"/>
    <col min="38" max="38" width="51.28515625" hidden="1" customWidth="1"/>
    <col min="39" max="39" width="22.42578125" hidden="1" customWidth="1"/>
    <col min="40" max="40" width="11.42578125" hidden="1" customWidth="1"/>
    <col min="41" max="41" width="61.7109375" hidden="1" customWidth="1"/>
    <col min="42" max="42" width="20.5703125" hidden="1" customWidth="1"/>
    <col min="43" max="43" width="13" hidden="1" customWidth="1"/>
    <col min="44" max="44" width="32" hidden="1" customWidth="1"/>
    <col min="45" max="45" width="20" hidden="1" customWidth="1"/>
    <col min="46" max="46" width="11.7109375" hidden="1" customWidth="1"/>
    <col min="47" max="47" width="52" hidden="1" customWidth="1"/>
    <col min="48" max="48" width="28.7109375" hidden="1" customWidth="1"/>
    <col min="49" max="49" width="23.42578125" hidden="1" customWidth="1"/>
    <col min="50" max="50" width="35.42578125" hidden="1" customWidth="1"/>
    <col min="51" max="51" width="20.140625" hidden="1" customWidth="1"/>
    <col min="52" max="52" width="18" hidden="1" customWidth="1"/>
    <col min="53" max="53" width="51.42578125" hidden="1" customWidth="1"/>
    <col min="54" max="54" width="19.85546875" hidden="1" customWidth="1"/>
    <col min="55" max="55" width="14.140625" hidden="1" customWidth="1"/>
    <col min="56" max="56" width="36.42578125" hidden="1" customWidth="1"/>
    <col min="57" max="57" width="20.140625" hidden="1" customWidth="1"/>
    <col min="58" max="58" width="15.140625" hidden="1" customWidth="1"/>
    <col min="59" max="59" width="53.28515625" hidden="1" customWidth="1"/>
    <col min="60" max="60" width="27.42578125" hidden="1" customWidth="1"/>
    <col min="61" max="61" width="20.140625" style="167" hidden="1" customWidth="1"/>
    <col min="62" max="62" width="25" hidden="1" customWidth="1"/>
    <col min="63" max="63" width="24.28515625" hidden="1" customWidth="1"/>
    <col min="64" max="64" width="8" hidden="1" customWidth="1"/>
    <col min="65" max="65" width="45" hidden="1" customWidth="1"/>
    <col min="66" max="66" width="34.7109375" hidden="1" customWidth="1"/>
    <col min="67" max="67" width="18.28515625" hidden="1" customWidth="1"/>
    <col min="68" max="68" width="32" hidden="1" customWidth="1"/>
    <col min="69" max="69" width="17.140625" hidden="1" customWidth="1"/>
    <col min="70" max="70" width="19.140625" hidden="1" customWidth="1"/>
    <col min="71" max="71" width="62.85546875" hidden="1" customWidth="1"/>
    <col min="72" max="72" width="38.7109375" hidden="1" customWidth="1"/>
    <col min="73" max="73" width="16.28515625" customWidth="1"/>
    <col min="74" max="74" width="37.42578125" customWidth="1"/>
    <col min="75" max="76" width="13.7109375" customWidth="1"/>
    <col min="77" max="77" width="33.7109375" customWidth="1"/>
    <col min="78" max="78" width="36.5703125" customWidth="1"/>
    <col min="79" max="79" width="13.85546875" customWidth="1"/>
    <col min="80" max="80" width="22.5703125" customWidth="1"/>
    <col min="81" max="81" width="15.7109375" customWidth="1"/>
    <col min="82" max="82" width="17" customWidth="1"/>
    <col min="83" max="83" width="41.7109375" customWidth="1"/>
    <col min="84" max="84" width="29.28515625" customWidth="1"/>
    <col min="85" max="85" width="14.7109375" customWidth="1"/>
    <col min="86" max="86" width="30.7109375" customWidth="1"/>
    <col min="87" max="87" width="19.28515625" customWidth="1"/>
    <col min="88" max="88" width="15.42578125" customWidth="1"/>
    <col min="89" max="89" width="58.7109375" customWidth="1"/>
    <col min="90" max="90" width="28.5703125" customWidth="1"/>
    <col min="91" max="91" width="16.140625" customWidth="1"/>
    <col min="92" max="92" width="29.42578125" customWidth="1"/>
    <col min="93" max="93" width="18.7109375" customWidth="1"/>
    <col min="94" max="94" width="17" customWidth="1"/>
    <col min="95" max="95" width="75.85546875" customWidth="1"/>
    <col min="96" max="96" width="21.85546875" style="167" customWidth="1"/>
  </cols>
  <sheetData>
    <row r="1" spans="1:98" ht="16.5" x14ac:dyDescent="0.25">
      <c r="Y1" s="752" t="s">
        <v>1178</v>
      </c>
      <c r="Z1" s="753"/>
      <c r="AA1" s="753"/>
      <c r="AB1" s="753"/>
      <c r="AC1" s="753"/>
      <c r="AD1" s="753"/>
      <c r="AE1" s="752" t="s">
        <v>1179</v>
      </c>
      <c r="AF1" s="753"/>
      <c r="AG1" s="753"/>
      <c r="AH1" s="753"/>
      <c r="AI1" s="753"/>
      <c r="AJ1" s="753"/>
      <c r="AK1" s="784" t="s">
        <v>1180</v>
      </c>
      <c r="AL1" s="785"/>
      <c r="AM1" s="785"/>
      <c r="AN1" s="785"/>
      <c r="AO1" s="785"/>
      <c r="AP1" s="785"/>
      <c r="AQ1" s="784" t="s">
        <v>1181</v>
      </c>
      <c r="AR1" s="785"/>
      <c r="AS1" s="785"/>
      <c r="AT1" s="785"/>
      <c r="AU1" s="785"/>
      <c r="AV1" s="785"/>
      <c r="AW1" s="784" t="s">
        <v>1182</v>
      </c>
      <c r="AX1" s="785"/>
      <c r="AY1" s="785"/>
      <c r="AZ1" s="785"/>
      <c r="BA1" s="785"/>
      <c r="BB1" s="785"/>
      <c r="BC1" s="784" t="s">
        <v>1183</v>
      </c>
      <c r="BD1" s="785"/>
      <c r="BE1" s="785"/>
      <c r="BF1" s="785"/>
      <c r="BG1" s="785"/>
      <c r="BH1" s="785"/>
      <c r="BI1" s="784" t="s">
        <v>1184</v>
      </c>
      <c r="BJ1" s="785"/>
      <c r="BK1" s="785"/>
      <c r="BL1" s="785"/>
      <c r="BM1" s="785"/>
      <c r="BN1" s="785"/>
      <c r="BO1" s="784" t="s">
        <v>1185</v>
      </c>
      <c r="BP1" s="785"/>
      <c r="BQ1" s="785"/>
      <c r="BR1" s="785"/>
      <c r="BS1" s="785"/>
      <c r="BT1" s="785"/>
      <c r="BU1" s="784" t="s">
        <v>1186</v>
      </c>
      <c r="BV1" s="785"/>
      <c r="BW1" s="785"/>
      <c r="BX1" s="785"/>
      <c r="BY1" s="785"/>
      <c r="BZ1" s="785"/>
      <c r="CA1" s="784" t="s">
        <v>1187</v>
      </c>
      <c r="CB1" s="785"/>
      <c r="CC1" s="785"/>
      <c r="CD1" s="785"/>
      <c r="CE1" s="785"/>
      <c r="CF1" s="785"/>
      <c r="CG1" s="784" t="s">
        <v>1188</v>
      </c>
      <c r="CH1" s="785"/>
      <c r="CI1" s="785"/>
      <c r="CJ1" s="785"/>
      <c r="CK1" s="785"/>
      <c r="CL1" s="785"/>
      <c r="CM1" s="784" t="s">
        <v>1189</v>
      </c>
      <c r="CN1" s="785"/>
      <c r="CO1" s="785"/>
      <c r="CP1" s="785"/>
      <c r="CQ1" s="785"/>
      <c r="CR1" s="785"/>
    </row>
    <row r="2" spans="1:98" ht="67.5" customHeight="1" x14ac:dyDescent="0.25">
      <c r="A2" s="449" t="s">
        <v>100</v>
      </c>
      <c r="B2" s="449" t="s">
        <v>1190</v>
      </c>
      <c r="C2" s="449" t="s">
        <v>101</v>
      </c>
      <c r="D2" s="449" t="s">
        <v>102</v>
      </c>
      <c r="E2" s="449" t="s">
        <v>103</v>
      </c>
      <c r="F2" s="449" t="s">
        <v>1</v>
      </c>
      <c r="G2" s="449" t="s">
        <v>104</v>
      </c>
      <c r="H2" s="452" t="s">
        <v>105</v>
      </c>
      <c r="I2" s="452" t="s">
        <v>106</v>
      </c>
      <c r="J2" s="452" t="s">
        <v>107</v>
      </c>
      <c r="K2" s="449" t="s">
        <v>2</v>
      </c>
      <c r="L2" s="449" t="s">
        <v>3</v>
      </c>
      <c r="M2" s="449" t="s">
        <v>108</v>
      </c>
      <c r="N2" s="449" t="s">
        <v>109</v>
      </c>
      <c r="O2" s="449" t="s">
        <v>110</v>
      </c>
      <c r="P2" s="449" t="s">
        <v>111</v>
      </c>
      <c r="Q2" s="449" t="s">
        <v>112</v>
      </c>
      <c r="R2" s="449" t="s">
        <v>113</v>
      </c>
      <c r="S2" s="449" t="s">
        <v>52</v>
      </c>
      <c r="T2" s="449" t="s">
        <v>114</v>
      </c>
      <c r="U2" s="449" t="s">
        <v>1191</v>
      </c>
      <c r="V2" s="449" t="s">
        <v>101</v>
      </c>
      <c r="W2" s="449" t="s">
        <v>116</v>
      </c>
      <c r="X2" s="449" t="s">
        <v>122</v>
      </c>
      <c r="Y2" s="18" t="s">
        <v>117</v>
      </c>
      <c r="Z2" s="18" t="s">
        <v>118</v>
      </c>
      <c r="AA2" s="18" t="s">
        <v>119</v>
      </c>
      <c r="AB2" s="18" t="s">
        <v>120</v>
      </c>
      <c r="AC2" s="18" t="s">
        <v>121</v>
      </c>
      <c r="AD2" s="19" t="s">
        <v>122</v>
      </c>
      <c r="AE2" s="18" t="s">
        <v>117</v>
      </c>
      <c r="AF2" s="18" t="s">
        <v>118</v>
      </c>
      <c r="AG2" s="18" t="s">
        <v>119</v>
      </c>
      <c r="AH2" s="18" t="s">
        <v>120</v>
      </c>
      <c r="AI2" s="18" t="s">
        <v>121</v>
      </c>
      <c r="AJ2" s="66" t="s">
        <v>122</v>
      </c>
      <c r="AK2" s="106" t="s">
        <v>117</v>
      </c>
      <c r="AL2" s="106" t="s">
        <v>118</v>
      </c>
      <c r="AM2" s="106" t="s">
        <v>119</v>
      </c>
      <c r="AN2" s="106" t="s">
        <v>120</v>
      </c>
      <c r="AO2" s="107" t="s">
        <v>121</v>
      </c>
      <c r="AP2" s="191" t="s">
        <v>122</v>
      </c>
      <c r="AQ2" s="106" t="s">
        <v>117</v>
      </c>
      <c r="AR2" s="106" t="s">
        <v>118</v>
      </c>
      <c r="AS2" s="106" t="s">
        <v>119</v>
      </c>
      <c r="AT2" s="106" t="s">
        <v>120</v>
      </c>
      <c r="AU2" s="107" t="s">
        <v>121</v>
      </c>
      <c r="AV2" s="191" t="s">
        <v>122</v>
      </c>
      <c r="AW2" s="106" t="s">
        <v>117</v>
      </c>
      <c r="AX2" s="106" t="s">
        <v>118</v>
      </c>
      <c r="AY2" s="106" t="s">
        <v>119</v>
      </c>
      <c r="AZ2" s="106" t="s">
        <v>120</v>
      </c>
      <c r="BA2" s="107" t="s">
        <v>121</v>
      </c>
      <c r="BB2" s="191" t="s">
        <v>122</v>
      </c>
      <c r="BC2" s="106" t="s">
        <v>117</v>
      </c>
      <c r="BD2" s="106" t="s">
        <v>1192</v>
      </c>
      <c r="BE2" s="106" t="s">
        <v>119</v>
      </c>
      <c r="BF2" s="106" t="s">
        <v>120</v>
      </c>
      <c r="BG2" s="107" t="s">
        <v>121</v>
      </c>
      <c r="BH2" s="191" t="s">
        <v>122</v>
      </c>
      <c r="BI2" s="107" t="s">
        <v>117</v>
      </c>
      <c r="BJ2" s="107" t="s">
        <v>1192</v>
      </c>
      <c r="BK2" s="107" t="s">
        <v>119</v>
      </c>
      <c r="BL2" s="107" t="s">
        <v>120</v>
      </c>
      <c r="BM2" s="107" t="s">
        <v>1193</v>
      </c>
      <c r="BN2" s="191" t="s">
        <v>122</v>
      </c>
      <c r="BO2" s="107" t="s">
        <v>117</v>
      </c>
      <c r="BP2" s="107" t="s">
        <v>1192</v>
      </c>
      <c r="BQ2" s="107" t="s">
        <v>119</v>
      </c>
      <c r="BR2" s="107" t="s">
        <v>120</v>
      </c>
      <c r="BS2" s="107" t="s">
        <v>1193</v>
      </c>
      <c r="BT2" s="191" t="s">
        <v>122</v>
      </c>
      <c r="BU2" s="107" t="s">
        <v>117</v>
      </c>
      <c r="BV2" s="107" t="s">
        <v>1192</v>
      </c>
      <c r="BW2" s="107" t="s">
        <v>119</v>
      </c>
      <c r="BX2" s="107" t="s">
        <v>120</v>
      </c>
      <c r="BY2" s="107" t="s">
        <v>1193</v>
      </c>
      <c r="BZ2" s="191" t="s">
        <v>122</v>
      </c>
      <c r="CA2" s="107" t="s">
        <v>117</v>
      </c>
      <c r="CB2" s="107" t="s">
        <v>1192</v>
      </c>
      <c r="CC2" s="107" t="s">
        <v>119</v>
      </c>
      <c r="CD2" s="107" t="s">
        <v>120</v>
      </c>
      <c r="CE2" s="107" t="s">
        <v>1193</v>
      </c>
      <c r="CF2" s="191" t="s">
        <v>122</v>
      </c>
      <c r="CG2" s="107" t="s">
        <v>117</v>
      </c>
      <c r="CH2" s="107" t="s">
        <v>1192</v>
      </c>
      <c r="CI2" s="107" t="s">
        <v>119</v>
      </c>
      <c r="CJ2" s="107" t="s">
        <v>120</v>
      </c>
      <c r="CK2" s="107" t="s">
        <v>1193</v>
      </c>
      <c r="CL2" s="191" t="s">
        <v>122</v>
      </c>
      <c r="CM2" s="107" t="s">
        <v>117</v>
      </c>
      <c r="CN2" s="107" t="s">
        <v>1192</v>
      </c>
      <c r="CO2" s="107" t="s">
        <v>119</v>
      </c>
      <c r="CP2" s="107" t="s">
        <v>120</v>
      </c>
      <c r="CQ2" s="107" t="s">
        <v>1193</v>
      </c>
      <c r="CR2" s="191" t="s">
        <v>122</v>
      </c>
    </row>
    <row r="3" spans="1:98" ht="115.9" customHeight="1" x14ac:dyDescent="0.3">
      <c r="A3" s="450">
        <v>1</v>
      </c>
      <c r="B3" s="453">
        <v>13</v>
      </c>
      <c r="C3" s="453" t="s">
        <v>123</v>
      </c>
      <c r="D3" s="453" t="s">
        <v>124</v>
      </c>
      <c r="E3" s="453" t="s">
        <v>421</v>
      </c>
      <c r="F3" s="454" t="s">
        <v>19</v>
      </c>
      <c r="G3" s="454" t="s">
        <v>126</v>
      </c>
      <c r="H3" s="455" t="s">
        <v>127</v>
      </c>
      <c r="I3" s="455" t="s">
        <v>128</v>
      </c>
      <c r="J3" s="455" t="s">
        <v>129</v>
      </c>
      <c r="K3" s="455" t="s">
        <v>20</v>
      </c>
      <c r="L3" s="456" t="s">
        <v>21</v>
      </c>
      <c r="M3" s="457">
        <v>47106942</v>
      </c>
      <c r="N3" s="458">
        <v>2022</v>
      </c>
      <c r="O3" s="457">
        <v>49000000</v>
      </c>
      <c r="P3" s="457">
        <v>56300000</v>
      </c>
      <c r="Q3" s="457">
        <v>63000000</v>
      </c>
      <c r="R3" s="457">
        <v>71383142</v>
      </c>
      <c r="S3" s="457">
        <v>71383142</v>
      </c>
      <c r="T3" s="457">
        <v>120</v>
      </c>
      <c r="U3" s="454" t="s">
        <v>130</v>
      </c>
      <c r="V3" s="454" t="s">
        <v>131</v>
      </c>
      <c r="W3" s="204" t="s">
        <v>1194</v>
      </c>
      <c r="X3" s="454" t="s">
        <v>138</v>
      </c>
      <c r="Y3" s="451" t="s">
        <v>133</v>
      </c>
      <c r="Z3" s="13" t="s">
        <v>442</v>
      </c>
      <c r="AA3" s="13" t="s">
        <v>142</v>
      </c>
      <c r="AB3" s="13" t="s">
        <v>136</v>
      </c>
      <c r="AC3" s="13" t="s">
        <v>1195</v>
      </c>
      <c r="AD3" s="31" t="s">
        <v>138</v>
      </c>
      <c r="AE3" s="13" t="s">
        <v>133</v>
      </c>
      <c r="AF3" s="13" t="s">
        <v>442</v>
      </c>
      <c r="AG3" s="13" t="s">
        <v>142</v>
      </c>
      <c r="AH3" s="13" t="s">
        <v>136</v>
      </c>
      <c r="AI3" s="44" t="s">
        <v>1196</v>
      </c>
      <c r="AJ3" s="31" t="s">
        <v>677</v>
      </c>
      <c r="AK3" s="495">
        <v>54699927</v>
      </c>
      <c r="AL3" s="13" t="s">
        <v>1197</v>
      </c>
      <c r="AM3" s="13" t="s">
        <v>142</v>
      </c>
      <c r="AN3" s="49" t="s">
        <v>136</v>
      </c>
      <c r="AO3" s="44" t="s">
        <v>1198</v>
      </c>
      <c r="AP3" s="177" t="s">
        <v>1199</v>
      </c>
      <c r="AQ3" s="13" t="s">
        <v>133</v>
      </c>
      <c r="AR3" s="13" t="s">
        <v>1200</v>
      </c>
      <c r="AS3" s="13" t="s">
        <v>142</v>
      </c>
      <c r="AT3" s="49" t="s">
        <v>136</v>
      </c>
      <c r="AU3" s="13" t="s">
        <v>1201</v>
      </c>
      <c r="AV3" s="177" t="s">
        <v>1202</v>
      </c>
      <c r="AW3" s="13" t="s">
        <v>133</v>
      </c>
      <c r="AX3" s="13" t="s">
        <v>1200</v>
      </c>
      <c r="AY3" s="13" t="s">
        <v>142</v>
      </c>
      <c r="AZ3" s="49" t="s">
        <v>136</v>
      </c>
      <c r="BA3" s="124" t="s">
        <v>1203</v>
      </c>
      <c r="BB3" s="177" t="s">
        <v>677</v>
      </c>
      <c r="BC3" s="35">
        <v>55024298</v>
      </c>
      <c r="BD3" s="13" t="s">
        <v>1200</v>
      </c>
      <c r="BE3" s="13" t="s">
        <v>142</v>
      </c>
      <c r="BF3" s="49" t="s">
        <v>136</v>
      </c>
      <c r="BG3" s="124" t="s">
        <v>1204</v>
      </c>
      <c r="BH3" s="497" t="s">
        <v>1205</v>
      </c>
      <c r="BI3" s="98" t="s">
        <v>133</v>
      </c>
      <c r="BJ3" s="65" t="s">
        <v>1200</v>
      </c>
      <c r="BK3" s="65" t="s">
        <v>142</v>
      </c>
      <c r="BL3" s="65" t="s">
        <v>136</v>
      </c>
      <c r="BM3" s="69" t="s">
        <v>1206</v>
      </c>
      <c r="BN3" s="504" t="s">
        <v>1207</v>
      </c>
      <c r="BO3" s="98" t="s">
        <v>133</v>
      </c>
      <c r="BP3" s="65" t="s">
        <v>1200</v>
      </c>
      <c r="BQ3" s="65" t="s">
        <v>142</v>
      </c>
      <c r="BR3" s="65" t="s">
        <v>136</v>
      </c>
      <c r="BS3" s="514" t="s">
        <v>1208</v>
      </c>
      <c r="BT3" s="504" t="s">
        <v>1209</v>
      </c>
      <c r="BU3" s="500">
        <v>56002815</v>
      </c>
      <c r="BV3" s="65" t="s">
        <v>1200</v>
      </c>
      <c r="BW3" s="65" t="s">
        <v>142</v>
      </c>
      <c r="BX3" s="65" t="s">
        <v>136</v>
      </c>
      <c r="BY3" s="514" t="s">
        <v>1211</v>
      </c>
      <c r="BZ3" s="504" t="s">
        <v>1819</v>
      </c>
      <c r="CA3" s="98" t="s">
        <v>1210</v>
      </c>
      <c r="CB3" s="65" t="s">
        <v>1200</v>
      </c>
      <c r="CC3" s="65" t="s">
        <v>142</v>
      </c>
      <c r="CD3" s="65" t="s">
        <v>136</v>
      </c>
      <c r="CE3" s="514" t="s">
        <v>1213</v>
      </c>
      <c r="CF3" s="504" t="s">
        <v>1214</v>
      </c>
      <c r="CG3" s="98" t="s">
        <v>1210</v>
      </c>
      <c r="CH3" s="65" t="s">
        <v>1215</v>
      </c>
      <c r="CI3" s="65" t="s">
        <v>142</v>
      </c>
      <c r="CJ3" s="65" t="s">
        <v>136</v>
      </c>
      <c r="CK3" s="514" t="s">
        <v>1216</v>
      </c>
      <c r="CL3" s="504" t="s">
        <v>1217</v>
      </c>
      <c r="CM3" s="98" t="s">
        <v>1210</v>
      </c>
      <c r="CN3" s="65" t="s">
        <v>1215</v>
      </c>
      <c r="CO3" s="65" t="s">
        <v>135</v>
      </c>
      <c r="CP3" s="65" t="s">
        <v>136</v>
      </c>
      <c r="CQ3" s="514" t="s">
        <v>1218</v>
      </c>
      <c r="CR3" s="662" t="s">
        <v>1219</v>
      </c>
    </row>
    <row r="4" spans="1:98" ht="108" customHeight="1" x14ac:dyDescent="0.3">
      <c r="A4" s="450">
        <v>2</v>
      </c>
      <c r="B4" s="453">
        <v>129</v>
      </c>
      <c r="C4" s="453" t="s">
        <v>123</v>
      </c>
      <c r="D4" s="453" t="s">
        <v>124</v>
      </c>
      <c r="E4" s="453" t="s">
        <v>421</v>
      </c>
      <c r="F4" s="454" t="s">
        <v>24</v>
      </c>
      <c r="G4" s="454" t="s">
        <v>164</v>
      </c>
      <c r="H4" s="455" t="s">
        <v>127</v>
      </c>
      <c r="I4" s="455" t="s">
        <v>128</v>
      </c>
      <c r="J4" s="455" t="s">
        <v>165</v>
      </c>
      <c r="K4" s="455" t="s">
        <v>20</v>
      </c>
      <c r="L4" s="456" t="s">
        <v>21</v>
      </c>
      <c r="M4" s="457">
        <v>38262250</v>
      </c>
      <c r="N4" s="458">
        <v>2022</v>
      </c>
      <c r="O4" s="457">
        <v>39900000</v>
      </c>
      <c r="P4" s="457">
        <v>46800000</v>
      </c>
      <c r="Q4" s="457">
        <v>53000000</v>
      </c>
      <c r="R4" s="457">
        <v>61400000</v>
      </c>
      <c r="S4" s="457">
        <v>61400000</v>
      </c>
      <c r="T4" s="457">
        <v>120</v>
      </c>
      <c r="U4" s="454" t="s">
        <v>130</v>
      </c>
      <c r="V4" s="454" t="s">
        <v>131</v>
      </c>
      <c r="W4" s="204" t="s">
        <v>1194</v>
      </c>
      <c r="X4" s="454" t="s">
        <v>138</v>
      </c>
      <c r="Y4" s="451" t="s">
        <v>133</v>
      </c>
      <c r="Z4" s="13" t="s">
        <v>1220</v>
      </c>
      <c r="AA4" s="13" t="s">
        <v>142</v>
      </c>
      <c r="AB4" s="13" t="s">
        <v>136</v>
      </c>
      <c r="AC4" s="13" t="s">
        <v>1221</v>
      </c>
      <c r="AD4" s="31" t="s">
        <v>138</v>
      </c>
      <c r="AE4" s="13" t="s">
        <v>133</v>
      </c>
      <c r="AF4" s="13" t="s">
        <v>1220</v>
      </c>
      <c r="AG4" s="13" t="s">
        <v>142</v>
      </c>
      <c r="AH4" s="13" t="s">
        <v>136</v>
      </c>
      <c r="AI4" s="13" t="s">
        <v>1196</v>
      </c>
      <c r="AJ4" s="31" t="s">
        <v>677</v>
      </c>
      <c r="AK4" s="495">
        <v>45337329</v>
      </c>
      <c r="AL4" s="13" t="s">
        <v>1220</v>
      </c>
      <c r="AM4" s="13" t="s">
        <v>142</v>
      </c>
      <c r="AN4" s="49" t="s">
        <v>136</v>
      </c>
      <c r="AO4" s="183" t="s">
        <v>1222</v>
      </c>
      <c r="AP4" s="177" t="s">
        <v>1199</v>
      </c>
      <c r="AQ4" s="13" t="s">
        <v>133</v>
      </c>
      <c r="AR4" s="13" t="s">
        <v>1223</v>
      </c>
      <c r="AS4" s="13" t="s">
        <v>142</v>
      </c>
      <c r="AT4" s="49" t="s">
        <v>136</v>
      </c>
      <c r="AU4" s="386" t="s">
        <v>1224</v>
      </c>
      <c r="AV4" s="177" t="s">
        <v>1202</v>
      </c>
      <c r="AW4" s="13" t="s">
        <v>133</v>
      </c>
      <c r="AX4" s="13" t="s">
        <v>1223</v>
      </c>
      <c r="AY4" s="13" t="s">
        <v>142</v>
      </c>
      <c r="AZ4" s="49" t="s">
        <v>136</v>
      </c>
      <c r="BA4" s="430" t="s">
        <v>1225</v>
      </c>
      <c r="BB4" s="177" t="s">
        <v>677</v>
      </c>
      <c r="BC4" s="35">
        <v>45320520</v>
      </c>
      <c r="BD4" s="13" t="s">
        <v>1226</v>
      </c>
      <c r="BE4" s="13" t="s">
        <v>142</v>
      </c>
      <c r="BF4" s="49" t="s">
        <v>136</v>
      </c>
      <c r="BG4" s="431" t="s">
        <v>1227</v>
      </c>
      <c r="BH4" s="497" t="s">
        <v>1205</v>
      </c>
      <c r="BI4" s="98" t="s">
        <v>133</v>
      </c>
      <c r="BJ4" s="65" t="s">
        <v>1226</v>
      </c>
      <c r="BK4" s="65" t="s">
        <v>142</v>
      </c>
      <c r="BL4" s="65" t="s">
        <v>136</v>
      </c>
      <c r="BM4" s="499" t="s">
        <v>1228</v>
      </c>
      <c r="BN4" s="504" t="s">
        <v>1207</v>
      </c>
      <c r="BO4" s="98" t="s">
        <v>133</v>
      </c>
      <c r="BP4" s="65" t="s">
        <v>1226</v>
      </c>
      <c r="BQ4" s="65" t="s">
        <v>142</v>
      </c>
      <c r="BR4" s="65" t="s">
        <v>136</v>
      </c>
      <c r="BS4" s="499" t="s">
        <v>1229</v>
      </c>
      <c r="BT4" s="504" t="s">
        <v>1230</v>
      </c>
      <c r="BU4" s="500">
        <v>45726920</v>
      </c>
      <c r="BV4" s="65" t="s">
        <v>1200</v>
      </c>
      <c r="BW4" s="65" t="s">
        <v>142</v>
      </c>
      <c r="BX4" s="65" t="s">
        <v>136</v>
      </c>
      <c r="BY4" s="499" t="s">
        <v>1211</v>
      </c>
      <c r="BZ4" s="504" t="s">
        <v>1819</v>
      </c>
      <c r="CA4" s="98" t="s">
        <v>1210</v>
      </c>
      <c r="CB4" s="65" t="s">
        <v>1226</v>
      </c>
      <c r="CC4" s="65" t="s">
        <v>142</v>
      </c>
      <c r="CD4" s="65" t="s">
        <v>136</v>
      </c>
      <c r="CE4" s="499" t="s">
        <v>1231</v>
      </c>
      <c r="CF4" s="504" t="s">
        <v>1214</v>
      </c>
      <c r="CG4" s="98" t="s">
        <v>1210</v>
      </c>
      <c r="CH4" s="65" t="s">
        <v>1232</v>
      </c>
      <c r="CI4" s="65" t="s">
        <v>142</v>
      </c>
      <c r="CJ4" s="65" t="s">
        <v>136</v>
      </c>
      <c r="CK4" s="499" t="s">
        <v>1233</v>
      </c>
      <c r="CL4" s="504" t="s">
        <v>1217</v>
      </c>
      <c r="CM4" s="98" t="s">
        <v>1210</v>
      </c>
      <c r="CN4" s="65" t="s">
        <v>1234</v>
      </c>
      <c r="CO4" s="65" t="s">
        <v>135</v>
      </c>
      <c r="CP4" s="65" t="s">
        <v>136</v>
      </c>
      <c r="CQ4" s="65" t="s">
        <v>1235</v>
      </c>
      <c r="CR4" s="662" t="s">
        <v>1236</v>
      </c>
    </row>
    <row r="5" spans="1:98" ht="96" customHeight="1" x14ac:dyDescent="0.3">
      <c r="A5" s="450">
        <v>3</v>
      </c>
      <c r="B5" s="453">
        <v>132</v>
      </c>
      <c r="C5" s="453" t="s">
        <v>123</v>
      </c>
      <c r="D5" s="453" t="s">
        <v>124</v>
      </c>
      <c r="E5" s="453" t="s">
        <v>421</v>
      </c>
      <c r="F5" s="454" t="s">
        <v>25</v>
      </c>
      <c r="G5" s="454" t="s">
        <v>190</v>
      </c>
      <c r="H5" s="455" t="s">
        <v>127</v>
      </c>
      <c r="I5" s="455" t="s">
        <v>128</v>
      </c>
      <c r="J5" s="455" t="s">
        <v>165</v>
      </c>
      <c r="K5" s="455" t="s">
        <v>26</v>
      </c>
      <c r="L5" s="456" t="s">
        <v>21</v>
      </c>
      <c r="M5" s="459">
        <v>0.73029999999999995</v>
      </c>
      <c r="N5" s="458">
        <v>2021</v>
      </c>
      <c r="O5" s="459">
        <v>0.76</v>
      </c>
      <c r="P5" s="459">
        <v>0.79</v>
      </c>
      <c r="Q5" s="459">
        <v>0.82</v>
      </c>
      <c r="R5" s="459">
        <v>0.85</v>
      </c>
      <c r="S5" s="459">
        <v>0.85</v>
      </c>
      <c r="T5" s="457">
        <v>180</v>
      </c>
      <c r="U5" s="454" t="s">
        <v>130</v>
      </c>
      <c r="V5" s="454" t="s">
        <v>131</v>
      </c>
      <c r="W5" s="204" t="s">
        <v>1194</v>
      </c>
      <c r="X5" s="454" t="s">
        <v>138</v>
      </c>
      <c r="Y5" s="451" t="s">
        <v>133</v>
      </c>
      <c r="Z5" s="13" t="s">
        <v>477</v>
      </c>
      <c r="AA5" s="13" t="s">
        <v>142</v>
      </c>
      <c r="AB5" s="13" t="s">
        <v>136</v>
      </c>
      <c r="AC5" s="13" t="s">
        <v>1195</v>
      </c>
      <c r="AD5" s="31" t="s">
        <v>138</v>
      </c>
      <c r="AE5" s="13" t="s">
        <v>133</v>
      </c>
      <c r="AF5" s="13" t="s">
        <v>477</v>
      </c>
      <c r="AG5" s="13" t="s">
        <v>142</v>
      </c>
      <c r="AH5" s="13" t="s">
        <v>136</v>
      </c>
      <c r="AI5" s="58" t="s">
        <v>1196</v>
      </c>
      <c r="AJ5" s="31" t="s">
        <v>677</v>
      </c>
      <c r="AK5" s="13" t="s">
        <v>133</v>
      </c>
      <c r="AL5" s="13" t="s">
        <v>1197</v>
      </c>
      <c r="AM5" s="13" t="s">
        <v>142</v>
      </c>
      <c r="AN5" s="49" t="s">
        <v>136</v>
      </c>
      <c r="AO5" s="44" t="s">
        <v>1237</v>
      </c>
      <c r="AP5" s="177" t="s">
        <v>677</v>
      </c>
      <c r="AQ5" s="13" t="s">
        <v>133</v>
      </c>
      <c r="AR5" s="13" t="s">
        <v>1200</v>
      </c>
      <c r="AS5" s="13" t="s">
        <v>142</v>
      </c>
      <c r="AT5" s="49" t="s">
        <v>136</v>
      </c>
      <c r="AU5" s="13" t="s">
        <v>1201</v>
      </c>
      <c r="AV5" s="177" t="s">
        <v>1202</v>
      </c>
      <c r="AW5" s="13"/>
      <c r="AX5" s="13" t="s">
        <v>1200</v>
      </c>
      <c r="AY5" s="13" t="s">
        <v>142</v>
      </c>
      <c r="AZ5" s="49" t="s">
        <v>136</v>
      </c>
      <c r="BA5" s="431" t="s">
        <v>1203</v>
      </c>
      <c r="BB5" s="177" t="s">
        <v>677</v>
      </c>
      <c r="BC5" s="13" t="s">
        <v>133</v>
      </c>
      <c r="BD5" s="13" t="s">
        <v>1200</v>
      </c>
      <c r="BE5" s="13" t="s">
        <v>142</v>
      </c>
      <c r="BF5" s="49" t="s">
        <v>136</v>
      </c>
      <c r="BG5" s="124" t="s">
        <v>1204</v>
      </c>
      <c r="BH5" s="497" t="s">
        <v>1238</v>
      </c>
      <c r="BI5" s="98" t="s">
        <v>133</v>
      </c>
      <c r="BJ5" s="65" t="s">
        <v>1200</v>
      </c>
      <c r="BK5" s="65" t="s">
        <v>142</v>
      </c>
      <c r="BL5" s="65" t="s">
        <v>136</v>
      </c>
      <c r="BM5" s="69" t="s">
        <v>1206</v>
      </c>
      <c r="BN5" s="504" t="s">
        <v>1207</v>
      </c>
      <c r="BO5" s="98" t="s">
        <v>133</v>
      </c>
      <c r="BP5" s="65" t="s">
        <v>1200</v>
      </c>
      <c r="BQ5" s="65" t="s">
        <v>142</v>
      </c>
      <c r="BR5" s="65" t="s">
        <v>136</v>
      </c>
      <c r="BS5" s="514" t="s">
        <v>1239</v>
      </c>
      <c r="BT5" s="504" t="s">
        <v>1230</v>
      </c>
      <c r="BU5" s="98" t="s">
        <v>1210</v>
      </c>
      <c r="BV5" s="65" t="s">
        <v>1200</v>
      </c>
      <c r="BW5" s="65" t="s">
        <v>142</v>
      </c>
      <c r="BX5" s="65" t="s">
        <v>136</v>
      </c>
      <c r="BY5" s="514" t="s">
        <v>1211</v>
      </c>
      <c r="BZ5" s="504" t="s">
        <v>1212</v>
      </c>
      <c r="CA5" s="98" t="s">
        <v>1210</v>
      </c>
      <c r="CB5" s="65" t="s">
        <v>1200</v>
      </c>
      <c r="CC5" s="65" t="s">
        <v>142</v>
      </c>
      <c r="CD5" s="65" t="s">
        <v>136</v>
      </c>
      <c r="CE5" s="514" t="s">
        <v>1213</v>
      </c>
      <c r="CF5" s="504" t="s">
        <v>1214</v>
      </c>
      <c r="CG5" s="98" t="s">
        <v>1210</v>
      </c>
      <c r="CH5" s="65" t="s">
        <v>1215</v>
      </c>
      <c r="CI5" s="65" t="s">
        <v>142</v>
      </c>
      <c r="CJ5" s="65" t="s">
        <v>136</v>
      </c>
      <c r="CK5" s="514" t="s">
        <v>1216</v>
      </c>
      <c r="CL5" s="504" t="s">
        <v>1217</v>
      </c>
      <c r="CM5" s="98" t="s">
        <v>1210</v>
      </c>
      <c r="CN5" s="65" t="s">
        <v>1215</v>
      </c>
      <c r="CO5" s="65" t="s">
        <v>135</v>
      </c>
      <c r="CP5" s="65" t="s">
        <v>485</v>
      </c>
      <c r="CQ5" s="514" t="s">
        <v>1240</v>
      </c>
      <c r="CR5" s="662" t="s">
        <v>1241</v>
      </c>
    </row>
    <row r="6" spans="1:98" ht="134.44999999999999" customHeight="1" x14ac:dyDescent="0.25">
      <c r="A6" s="450">
        <v>4</v>
      </c>
      <c r="B6" s="453">
        <v>131</v>
      </c>
      <c r="C6" s="453" t="s">
        <v>202</v>
      </c>
      <c r="D6" s="453" t="s">
        <v>480</v>
      </c>
      <c r="E6" s="453" t="s">
        <v>1242</v>
      </c>
      <c r="F6" s="454" t="s">
        <v>28</v>
      </c>
      <c r="G6" s="454" t="s">
        <v>204</v>
      </c>
      <c r="H6" s="455" t="s">
        <v>127</v>
      </c>
      <c r="I6" s="455" t="s">
        <v>205</v>
      </c>
      <c r="J6" s="455" t="s">
        <v>165</v>
      </c>
      <c r="K6" s="455" t="s">
        <v>20</v>
      </c>
      <c r="L6" s="456" t="s">
        <v>14</v>
      </c>
      <c r="M6" s="457">
        <v>0</v>
      </c>
      <c r="N6" s="458" t="s">
        <v>136</v>
      </c>
      <c r="O6" s="457">
        <v>110000</v>
      </c>
      <c r="P6" s="457">
        <v>229000</v>
      </c>
      <c r="Q6" s="457">
        <v>229000</v>
      </c>
      <c r="R6" s="457">
        <v>229000</v>
      </c>
      <c r="S6" s="457">
        <f>+SUM(O6:R6)</f>
        <v>797000</v>
      </c>
      <c r="T6" s="457">
        <v>30</v>
      </c>
      <c r="U6" s="454" t="s">
        <v>130</v>
      </c>
      <c r="V6" s="454" t="s">
        <v>206</v>
      </c>
      <c r="W6" s="566" t="s">
        <v>1243</v>
      </c>
      <c r="X6" s="454" t="s">
        <v>138</v>
      </c>
      <c r="Y6" s="451" t="s">
        <v>133</v>
      </c>
      <c r="Z6" s="13" t="s">
        <v>1244</v>
      </c>
      <c r="AA6" s="13" t="s">
        <v>142</v>
      </c>
      <c r="AB6" s="13" t="s">
        <v>136</v>
      </c>
      <c r="AC6" s="13" t="s">
        <v>510</v>
      </c>
      <c r="AD6" s="31" t="s">
        <v>138</v>
      </c>
      <c r="AE6" s="13" t="s">
        <v>133</v>
      </c>
      <c r="AF6" s="192" t="s">
        <v>1245</v>
      </c>
      <c r="AG6" s="130" t="s">
        <v>135</v>
      </c>
      <c r="AH6" s="131" t="s">
        <v>485</v>
      </c>
      <c r="AI6" s="192" t="s">
        <v>1246</v>
      </c>
      <c r="AJ6" s="31" t="s">
        <v>677</v>
      </c>
      <c r="AK6" s="175">
        <v>10888</v>
      </c>
      <c r="AL6" s="171" t="s">
        <v>1247</v>
      </c>
      <c r="AM6" s="129" t="s">
        <v>135</v>
      </c>
      <c r="AN6" s="172" t="s">
        <v>485</v>
      </c>
      <c r="AO6" s="181" t="s">
        <v>1248</v>
      </c>
      <c r="AP6" s="177" t="s">
        <v>677</v>
      </c>
      <c r="AQ6" s="13" t="s">
        <v>133</v>
      </c>
      <c r="AR6" s="171" t="s">
        <v>1249</v>
      </c>
      <c r="AS6" s="171" t="s">
        <v>135</v>
      </c>
      <c r="AT6" s="171" t="s">
        <v>485</v>
      </c>
      <c r="AU6" s="171" t="s">
        <v>1250</v>
      </c>
      <c r="AV6" s="177" t="s">
        <v>1202</v>
      </c>
      <c r="AW6" s="50" t="s">
        <v>136</v>
      </c>
      <c r="AX6" s="171" t="s">
        <v>1251</v>
      </c>
      <c r="AY6" s="171" t="s">
        <v>135</v>
      </c>
      <c r="AZ6" s="171" t="s">
        <v>485</v>
      </c>
      <c r="BA6" s="171" t="s">
        <v>1252</v>
      </c>
      <c r="BB6" s="177" t="s">
        <v>677</v>
      </c>
      <c r="BC6" s="438">
        <v>142262</v>
      </c>
      <c r="BD6" s="171" t="s">
        <v>1253</v>
      </c>
      <c r="BE6" s="171" t="s">
        <v>135</v>
      </c>
      <c r="BF6" s="171" t="s">
        <v>485</v>
      </c>
      <c r="BG6" s="171" t="s">
        <v>1254</v>
      </c>
      <c r="BH6" s="497" t="s">
        <v>1255</v>
      </c>
      <c r="BI6" s="500" t="s">
        <v>133</v>
      </c>
      <c r="BJ6" s="501" t="s">
        <v>1256</v>
      </c>
      <c r="BK6" s="501" t="s">
        <v>135</v>
      </c>
      <c r="BL6" s="501" t="s">
        <v>485</v>
      </c>
      <c r="BM6" s="501" t="s">
        <v>1257</v>
      </c>
      <c r="BN6" s="504" t="s">
        <v>1207</v>
      </c>
      <c r="BO6" s="500" t="s">
        <v>133</v>
      </c>
      <c r="BP6" s="501" t="s">
        <v>1258</v>
      </c>
      <c r="BQ6" s="501" t="s">
        <v>135</v>
      </c>
      <c r="BR6" s="501" t="s">
        <v>485</v>
      </c>
      <c r="BS6" s="501" t="s">
        <v>1259</v>
      </c>
      <c r="BT6" s="504" t="s">
        <v>1230</v>
      </c>
      <c r="BU6" s="500">
        <v>199247</v>
      </c>
      <c r="BV6" s="65" t="s">
        <v>1260</v>
      </c>
      <c r="BW6" s="65" t="s">
        <v>142</v>
      </c>
      <c r="BX6" s="65" t="s">
        <v>136</v>
      </c>
      <c r="BY6" s="501" t="s">
        <v>1261</v>
      </c>
      <c r="BZ6" s="504" t="s">
        <v>1262</v>
      </c>
      <c r="CA6" s="98" t="s">
        <v>1210</v>
      </c>
      <c r="CB6" s="501" t="s">
        <v>1263</v>
      </c>
      <c r="CC6" s="65" t="s">
        <v>142</v>
      </c>
      <c r="CD6" s="65" t="s">
        <v>136</v>
      </c>
      <c r="CE6" s="501" t="s">
        <v>1264</v>
      </c>
      <c r="CF6" s="504" t="s">
        <v>1214</v>
      </c>
      <c r="CG6" s="98" t="s">
        <v>1210</v>
      </c>
      <c r="CH6" s="501" t="s">
        <v>1265</v>
      </c>
      <c r="CI6" s="65" t="s">
        <v>142</v>
      </c>
      <c r="CJ6" s="65" t="s">
        <v>136</v>
      </c>
      <c r="CK6" s="501" t="s">
        <v>1266</v>
      </c>
      <c r="CL6" s="504" t="s">
        <v>1267</v>
      </c>
      <c r="CM6" s="505">
        <v>322923</v>
      </c>
      <c r="CN6" s="501" t="s">
        <v>1268</v>
      </c>
      <c r="CO6" s="65" t="s">
        <v>135</v>
      </c>
      <c r="CP6" s="65" t="s">
        <v>485</v>
      </c>
      <c r="CQ6" s="501" t="s">
        <v>1269</v>
      </c>
      <c r="CR6" s="662" t="s">
        <v>1241</v>
      </c>
    </row>
    <row r="7" spans="1:98" ht="127.15" customHeight="1" x14ac:dyDescent="0.25">
      <c r="A7" s="450">
        <v>5</v>
      </c>
      <c r="B7" s="453">
        <v>133</v>
      </c>
      <c r="C7" s="453" t="s">
        <v>202</v>
      </c>
      <c r="D7" s="453" t="s">
        <v>33</v>
      </c>
      <c r="E7" s="453" t="s">
        <v>1270</v>
      </c>
      <c r="F7" s="454" t="s">
        <v>31</v>
      </c>
      <c r="G7" s="454" t="s">
        <v>239</v>
      </c>
      <c r="H7" s="455" t="s">
        <v>127</v>
      </c>
      <c r="I7" s="455" t="s">
        <v>205</v>
      </c>
      <c r="J7" s="455" t="s">
        <v>165</v>
      </c>
      <c r="K7" s="455" t="s">
        <v>20</v>
      </c>
      <c r="L7" s="456" t="s">
        <v>14</v>
      </c>
      <c r="M7" s="457">
        <v>0</v>
      </c>
      <c r="N7" s="458" t="s">
        <v>136</v>
      </c>
      <c r="O7" s="457">
        <v>730000</v>
      </c>
      <c r="P7" s="457">
        <v>1057000</v>
      </c>
      <c r="Q7" s="457">
        <v>1356500</v>
      </c>
      <c r="R7" s="457">
        <v>1056500</v>
      </c>
      <c r="S7" s="457">
        <f>+SUM(O7:R7)</f>
        <v>4200000</v>
      </c>
      <c r="T7" s="457">
        <v>30</v>
      </c>
      <c r="U7" s="454" t="s">
        <v>130</v>
      </c>
      <c r="V7" s="454" t="s">
        <v>206</v>
      </c>
      <c r="W7" s="566" t="s">
        <v>1243</v>
      </c>
      <c r="X7" s="454" t="s">
        <v>138</v>
      </c>
      <c r="Y7" s="451" t="s">
        <v>133</v>
      </c>
      <c r="Z7" s="13" t="s">
        <v>1271</v>
      </c>
      <c r="AA7" s="13" t="s">
        <v>142</v>
      </c>
      <c r="AB7" s="13" t="s">
        <v>136</v>
      </c>
      <c r="AC7" s="13" t="s">
        <v>1272</v>
      </c>
      <c r="AD7" s="31" t="s">
        <v>138</v>
      </c>
      <c r="AE7" s="13" t="s">
        <v>133</v>
      </c>
      <c r="AF7" s="192" t="s">
        <v>1273</v>
      </c>
      <c r="AG7" s="13" t="s">
        <v>135</v>
      </c>
      <c r="AH7" s="13" t="s">
        <v>136</v>
      </c>
      <c r="AI7" s="192" t="s">
        <v>1274</v>
      </c>
      <c r="AJ7" s="31" t="s">
        <v>677</v>
      </c>
      <c r="AK7" s="176">
        <v>0</v>
      </c>
      <c r="AL7" s="171" t="s">
        <v>1275</v>
      </c>
      <c r="AM7" s="92" t="s">
        <v>135</v>
      </c>
      <c r="AN7" s="92" t="s">
        <v>136</v>
      </c>
      <c r="AO7" s="171" t="s">
        <v>1276</v>
      </c>
      <c r="AP7" s="177" t="s">
        <v>677</v>
      </c>
      <c r="AQ7" s="13" t="s">
        <v>133</v>
      </c>
      <c r="AR7" s="171" t="s">
        <v>1277</v>
      </c>
      <c r="AS7" s="171" t="s">
        <v>135</v>
      </c>
      <c r="AT7" s="92" t="s">
        <v>485</v>
      </c>
      <c r="AU7" s="171" t="s">
        <v>1278</v>
      </c>
      <c r="AV7" s="177" t="s">
        <v>1202</v>
      </c>
      <c r="AW7" s="50" t="s">
        <v>136</v>
      </c>
      <c r="AX7" s="171" t="s">
        <v>1279</v>
      </c>
      <c r="AY7" s="171" t="s">
        <v>135</v>
      </c>
      <c r="AZ7" s="92" t="s">
        <v>485</v>
      </c>
      <c r="BA7" s="171" t="s">
        <v>1280</v>
      </c>
      <c r="BB7" s="177" t="s">
        <v>677</v>
      </c>
      <c r="BC7" s="438">
        <v>274107</v>
      </c>
      <c r="BD7" s="171" t="s">
        <v>1281</v>
      </c>
      <c r="BE7" s="171" t="s">
        <v>135</v>
      </c>
      <c r="BF7" s="92" t="s">
        <v>485</v>
      </c>
      <c r="BG7" s="171" t="s">
        <v>1282</v>
      </c>
      <c r="BH7" s="447" t="s">
        <v>1283</v>
      </c>
      <c r="BI7" s="500" t="s">
        <v>133</v>
      </c>
      <c r="BJ7" s="502" t="s">
        <v>1284</v>
      </c>
      <c r="BK7" s="65" t="s">
        <v>142</v>
      </c>
      <c r="BL7" s="65" t="s">
        <v>136</v>
      </c>
      <c r="BM7" s="501" t="s">
        <v>1285</v>
      </c>
      <c r="BN7" s="504" t="s">
        <v>1207</v>
      </c>
      <c r="BO7" s="500" t="s">
        <v>133</v>
      </c>
      <c r="BP7" s="502" t="s">
        <v>1286</v>
      </c>
      <c r="BQ7" s="503" t="s">
        <v>135</v>
      </c>
      <c r="BR7" s="503" t="s">
        <v>136</v>
      </c>
      <c r="BS7" s="501" t="s">
        <v>1287</v>
      </c>
      <c r="BT7" s="504" t="s">
        <v>1288</v>
      </c>
      <c r="BU7" s="500">
        <v>753988</v>
      </c>
      <c r="BV7" s="502" t="s">
        <v>1289</v>
      </c>
      <c r="BW7" s="65" t="s">
        <v>142</v>
      </c>
      <c r="BX7" s="65" t="s">
        <v>136</v>
      </c>
      <c r="BY7" s="501" t="s">
        <v>1290</v>
      </c>
      <c r="BZ7" s="504" t="s">
        <v>1262</v>
      </c>
      <c r="CA7" s="98" t="s">
        <v>1210</v>
      </c>
      <c r="CB7" s="502" t="s">
        <v>1291</v>
      </c>
      <c r="CC7" s="65" t="s">
        <v>142</v>
      </c>
      <c r="CD7" s="65" t="s">
        <v>136</v>
      </c>
      <c r="CE7" s="501" t="s">
        <v>1292</v>
      </c>
      <c r="CF7" s="504" t="s">
        <v>1214</v>
      </c>
      <c r="CG7" s="98" t="s">
        <v>1210</v>
      </c>
      <c r="CH7" s="502" t="s">
        <v>1293</v>
      </c>
      <c r="CI7" s="65" t="s">
        <v>142</v>
      </c>
      <c r="CJ7" s="65" t="s">
        <v>136</v>
      </c>
      <c r="CK7" s="501" t="s">
        <v>1294</v>
      </c>
      <c r="CL7" s="504" t="s">
        <v>1217</v>
      </c>
      <c r="CM7" s="505">
        <v>1480649</v>
      </c>
      <c r="CN7" s="502" t="s">
        <v>1295</v>
      </c>
      <c r="CO7" s="65" t="s">
        <v>135</v>
      </c>
      <c r="CP7" s="65" t="s">
        <v>485</v>
      </c>
      <c r="CQ7" s="501" t="s">
        <v>1296</v>
      </c>
      <c r="CR7" s="662" t="s">
        <v>1241</v>
      </c>
    </row>
    <row r="8" spans="1:98" ht="171.75" customHeight="1" x14ac:dyDescent="0.25">
      <c r="A8" s="450">
        <v>6</v>
      </c>
      <c r="B8" s="453">
        <v>174</v>
      </c>
      <c r="C8" s="453" t="s">
        <v>202</v>
      </c>
      <c r="D8" s="453" t="s">
        <v>30</v>
      </c>
      <c r="E8" s="453" t="s">
        <v>536</v>
      </c>
      <c r="F8" s="454" t="s">
        <v>34</v>
      </c>
      <c r="G8" s="454" t="s">
        <v>265</v>
      </c>
      <c r="H8" s="455" t="s">
        <v>266</v>
      </c>
      <c r="I8" s="455" t="s">
        <v>267</v>
      </c>
      <c r="J8" s="455" t="s">
        <v>165</v>
      </c>
      <c r="K8" s="455" t="s">
        <v>35</v>
      </c>
      <c r="L8" s="456" t="s">
        <v>36</v>
      </c>
      <c r="M8" s="457">
        <v>1569</v>
      </c>
      <c r="N8" s="458">
        <v>2022</v>
      </c>
      <c r="O8" s="457">
        <v>540</v>
      </c>
      <c r="P8" s="457">
        <v>432</v>
      </c>
      <c r="Q8" s="457">
        <v>432</v>
      </c>
      <c r="R8" s="457">
        <v>432</v>
      </c>
      <c r="S8" s="457">
        <f>+SUM(O8:R8)+M8</f>
        <v>3405</v>
      </c>
      <c r="T8" s="457">
        <v>0</v>
      </c>
      <c r="U8" s="454" t="s">
        <v>268</v>
      </c>
      <c r="V8" s="454" t="s">
        <v>206</v>
      </c>
      <c r="W8" s="566" t="s">
        <v>1297</v>
      </c>
      <c r="X8" s="454" t="s">
        <v>138</v>
      </c>
      <c r="Y8" s="451" t="s">
        <v>133</v>
      </c>
      <c r="Z8" s="13" t="s">
        <v>1298</v>
      </c>
      <c r="AA8" s="13" t="s">
        <v>135</v>
      </c>
      <c r="AB8" s="13" t="s">
        <v>485</v>
      </c>
      <c r="AC8" s="13" t="s">
        <v>1299</v>
      </c>
      <c r="AD8" s="31" t="s">
        <v>138</v>
      </c>
      <c r="AE8" s="13">
        <v>0</v>
      </c>
      <c r="AF8" s="192" t="s">
        <v>1300</v>
      </c>
      <c r="AG8" s="192" t="s">
        <v>135</v>
      </c>
      <c r="AH8" s="192" t="s">
        <v>136</v>
      </c>
      <c r="AI8" s="192" t="s">
        <v>1301</v>
      </c>
      <c r="AJ8" s="31" t="s">
        <v>677</v>
      </c>
      <c r="AK8" s="50" t="s">
        <v>136</v>
      </c>
      <c r="AL8" s="171" t="s">
        <v>1302</v>
      </c>
      <c r="AM8" s="171" t="s">
        <v>135</v>
      </c>
      <c r="AN8" s="171" t="s">
        <v>136</v>
      </c>
      <c r="AO8" s="171" t="s">
        <v>1303</v>
      </c>
      <c r="AP8" s="177" t="s">
        <v>677</v>
      </c>
      <c r="AQ8" s="50" t="s">
        <v>136</v>
      </c>
      <c r="AR8" s="171" t="s">
        <v>1304</v>
      </c>
      <c r="AS8" s="171" t="s">
        <v>135</v>
      </c>
      <c r="AT8" s="171" t="s">
        <v>136</v>
      </c>
      <c r="AU8" s="171" t="s">
        <v>1305</v>
      </c>
      <c r="AV8" s="177" t="s">
        <v>1306</v>
      </c>
      <c r="AW8" s="50" t="s">
        <v>136</v>
      </c>
      <c r="AX8" s="171" t="s">
        <v>1307</v>
      </c>
      <c r="AY8" s="171" t="s">
        <v>135</v>
      </c>
      <c r="AZ8" s="171" t="s">
        <v>136</v>
      </c>
      <c r="BA8" s="171" t="s">
        <v>1308</v>
      </c>
      <c r="BB8" s="177" t="s">
        <v>677</v>
      </c>
      <c r="BC8" s="50">
        <v>0</v>
      </c>
      <c r="BD8" s="171" t="s">
        <v>1309</v>
      </c>
      <c r="BE8" s="171" t="s">
        <v>135</v>
      </c>
      <c r="BF8" s="171" t="s">
        <v>136</v>
      </c>
      <c r="BG8" s="171" t="s">
        <v>1310</v>
      </c>
      <c r="BH8" s="498" t="s">
        <v>1255</v>
      </c>
      <c r="BI8" s="98" t="s">
        <v>133</v>
      </c>
      <c r="BJ8" s="503" t="s">
        <v>1311</v>
      </c>
      <c r="BK8" s="503" t="s">
        <v>135</v>
      </c>
      <c r="BL8" s="503" t="s">
        <v>136</v>
      </c>
      <c r="BM8" s="503" t="s">
        <v>1312</v>
      </c>
      <c r="BN8" s="504" t="s">
        <v>1313</v>
      </c>
      <c r="BO8" s="98" t="s">
        <v>133</v>
      </c>
      <c r="BP8" s="503" t="s">
        <v>1314</v>
      </c>
      <c r="BQ8" s="503" t="s">
        <v>135</v>
      </c>
      <c r="BR8" s="503" t="s">
        <v>136</v>
      </c>
      <c r="BS8" s="513" t="s">
        <v>1315</v>
      </c>
      <c r="BT8" s="504" t="s">
        <v>1288</v>
      </c>
      <c r="BU8" s="98" t="s">
        <v>1210</v>
      </c>
      <c r="BV8" s="503" t="s">
        <v>1316</v>
      </c>
      <c r="BW8" s="65" t="s">
        <v>142</v>
      </c>
      <c r="BX8" s="65" t="s">
        <v>136</v>
      </c>
      <c r="BY8" s="513" t="s">
        <v>1317</v>
      </c>
      <c r="BZ8" s="504" t="s">
        <v>1318</v>
      </c>
      <c r="CA8" s="98" t="s">
        <v>1210</v>
      </c>
      <c r="CB8" s="503" t="s">
        <v>1319</v>
      </c>
      <c r="CC8" s="65" t="s">
        <v>142</v>
      </c>
      <c r="CD8" s="65" t="s">
        <v>136</v>
      </c>
      <c r="CE8" s="513" t="s">
        <v>1320</v>
      </c>
      <c r="CF8" s="504" t="s">
        <v>1321</v>
      </c>
      <c r="CG8" s="98" t="s">
        <v>1210</v>
      </c>
      <c r="CH8" s="503" t="s">
        <v>1322</v>
      </c>
      <c r="CI8" s="65" t="s">
        <v>142</v>
      </c>
      <c r="CJ8" s="65" t="s">
        <v>136</v>
      </c>
      <c r="CK8" s="513" t="s">
        <v>1323</v>
      </c>
      <c r="CL8" s="504" t="s">
        <v>1267</v>
      </c>
      <c r="CM8" s="98" t="s">
        <v>1324</v>
      </c>
      <c r="CN8" s="503" t="s">
        <v>1325</v>
      </c>
      <c r="CO8" s="65" t="s">
        <v>135</v>
      </c>
      <c r="CP8" s="65" t="s">
        <v>136</v>
      </c>
      <c r="CQ8" s="628" t="s">
        <v>1326</v>
      </c>
      <c r="CR8" s="653" t="s">
        <v>1327</v>
      </c>
      <c r="CS8">
        <f>+LEN(CN8)</f>
        <v>204</v>
      </c>
      <c r="CT8">
        <f>+LEN(CQ8)</f>
        <v>950</v>
      </c>
    </row>
    <row r="9" spans="1:98" ht="224.25" customHeight="1" x14ac:dyDescent="0.3">
      <c r="A9" s="450">
        <v>7</v>
      </c>
      <c r="B9" s="453">
        <v>175</v>
      </c>
      <c r="C9" s="453" t="s">
        <v>202</v>
      </c>
      <c r="D9" s="453" t="s">
        <v>30</v>
      </c>
      <c r="E9" s="453" t="s">
        <v>536</v>
      </c>
      <c r="F9" s="454" t="s">
        <v>38</v>
      </c>
      <c r="G9" s="454" t="s">
        <v>296</v>
      </c>
      <c r="H9" s="455" t="s">
        <v>266</v>
      </c>
      <c r="I9" s="455" t="s">
        <v>267</v>
      </c>
      <c r="J9" s="455" t="s">
        <v>165</v>
      </c>
      <c r="K9" s="455" t="s">
        <v>35</v>
      </c>
      <c r="L9" s="456" t="s">
        <v>36</v>
      </c>
      <c r="M9" s="457">
        <v>12822</v>
      </c>
      <c r="N9" s="458">
        <v>2022</v>
      </c>
      <c r="O9" s="457">
        <v>2500</v>
      </c>
      <c r="P9" s="457">
        <v>6000</v>
      </c>
      <c r="Q9" s="457">
        <v>6000</v>
      </c>
      <c r="R9" s="457">
        <v>5500</v>
      </c>
      <c r="S9" s="457">
        <f>+SUM(O9:R9)+M9</f>
        <v>32822</v>
      </c>
      <c r="T9" s="457">
        <v>0</v>
      </c>
      <c r="U9" s="454" t="s">
        <v>268</v>
      </c>
      <c r="V9" s="454" t="s">
        <v>206</v>
      </c>
      <c r="W9" s="566" t="s">
        <v>1297</v>
      </c>
      <c r="X9" s="454" t="s">
        <v>138</v>
      </c>
      <c r="Y9" s="451" t="s">
        <v>133</v>
      </c>
      <c r="Z9" s="13" t="s">
        <v>1328</v>
      </c>
      <c r="AA9" s="13" t="s">
        <v>135</v>
      </c>
      <c r="AB9" s="13" t="s">
        <v>485</v>
      </c>
      <c r="AC9" s="13" t="s">
        <v>1329</v>
      </c>
      <c r="AD9" s="31" t="s">
        <v>138</v>
      </c>
      <c r="AE9" s="461" t="s">
        <v>133</v>
      </c>
      <c r="AF9" s="192" t="s">
        <v>1330</v>
      </c>
      <c r="AG9" s="193" t="s">
        <v>1331</v>
      </c>
      <c r="AH9" s="192" t="s">
        <v>224</v>
      </c>
      <c r="AI9" s="192" t="s">
        <v>1332</v>
      </c>
      <c r="AJ9" s="31" t="s">
        <v>677</v>
      </c>
      <c r="AK9" s="50" t="s">
        <v>136</v>
      </c>
      <c r="AL9" s="171" t="s">
        <v>1333</v>
      </c>
      <c r="AM9" s="194" t="s">
        <v>135</v>
      </c>
      <c r="AN9" s="171" t="s">
        <v>485</v>
      </c>
      <c r="AO9" s="171" t="s">
        <v>1334</v>
      </c>
      <c r="AP9" s="177" t="s">
        <v>677</v>
      </c>
      <c r="AQ9" s="50" t="s">
        <v>136</v>
      </c>
      <c r="AR9" s="52" t="s">
        <v>1335</v>
      </c>
      <c r="AS9" s="52" t="s">
        <v>135</v>
      </c>
      <c r="AT9" s="50" t="s">
        <v>136</v>
      </c>
      <c r="AU9" s="52" t="s">
        <v>1336</v>
      </c>
      <c r="AV9" s="177" t="s">
        <v>1306</v>
      </c>
      <c r="AW9" s="50" t="s">
        <v>136</v>
      </c>
      <c r="AX9" s="52" t="s">
        <v>1337</v>
      </c>
      <c r="AY9" s="52" t="s">
        <v>135</v>
      </c>
      <c r="AZ9" s="50" t="s">
        <v>136</v>
      </c>
      <c r="BA9" s="52" t="s">
        <v>1338</v>
      </c>
      <c r="BB9" s="177" t="s">
        <v>677</v>
      </c>
      <c r="BC9" s="448">
        <f>18510+5039</f>
        <v>23549</v>
      </c>
      <c r="BD9" s="52" t="s">
        <v>1339</v>
      </c>
      <c r="BE9" s="52" t="s">
        <v>135</v>
      </c>
      <c r="BF9" s="50" t="s">
        <v>136</v>
      </c>
      <c r="BG9" s="52" t="s">
        <v>1340</v>
      </c>
      <c r="BH9" s="498" t="s">
        <v>1255</v>
      </c>
      <c r="BI9" s="505" t="s">
        <v>133</v>
      </c>
      <c r="BJ9" s="503" t="s">
        <v>1341</v>
      </c>
      <c r="BK9" s="503" t="s">
        <v>135</v>
      </c>
      <c r="BL9" s="503" t="s">
        <v>136</v>
      </c>
      <c r="BM9" s="503" t="s">
        <v>1342</v>
      </c>
      <c r="BN9" s="504" t="s">
        <v>1313</v>
      </c>
      <c r="BO9" s="98" t="s">
        <v>133</v>
      </c>
      <c r="BP9" s="503" t="s">
        <v>1343</v>
      </c>
      <c r="BQ9" s="503" t="s">
        <v>135</v>
      </c>
      <c r="BR9" s="503" t="s">
        <v>136</v>
      </c>
      <c r="BS9" s="503" t="s">
        <v>1344</v>
      </c>
      <c r="BT9" s="504" t="s">
        <v>1288</v>
      </c>
      <c r="BU9" s="98" t="s">
        <v>1210</v>
      </c>
      <c r="BV9" s="503" t="s">
        <v>1345</v>
      </c>
      <c r="BW9" s="65" t="s">
        <v>142</v>
      </c>
      <c r="BX9" s="65" t="s">
        <v>136</v>
      </c>
      <c r="BY9" s="503" t="s">
        <v>1346</v>
      </c>
      <c r="BZ9" s="504" t="s">
        <v>1318</v>
      </c>
      <c r="CA9" s="98" t="s">
        <v>1210</v>
      </c>
      <c r="CB9" s="503" t="s">
        <v>1347</v>
      </c>
      <c r="CC9" s="65" t="s">
        <v>142</v>
      </c>
      <c r="CD9" s="65" t="s">
        <v>136</v>
      </c>
      <c r="CE9" s="503" t="s">
        <v>1348</v>
      </c>
      <c r="CF9" s="504" t="s">
        <v>1214</v>
      </c>
      <c r="CG9" s="98" t="s">
        <v>1210</v>
      </c>
      <c r="CH9" s="503" t="s">
        <v>1349</v>
      </c>
      <c r="CI9" s="503" t="s">
        <v>142</v>
      </c>
      <c r="CJ9" s="503" t="s">
        <v>1350</v>
      </c>
      <c r="CK9" s="503" t="s">
        <v>1351</v>
      </c>
      <c r="CL9" s="504" t="s">
        <v>1217</v>
      </c>
      <c r="CM9" s="98" t="s">
        <v>1352</v>
      </c>
      <c r="CN9" s="503" t="s">
        <v>1353</v>
      </c>
      <c r="CO9" s="503" t="s">
        <v>1354</v>
      </c>
      <c r="CP9" s="503" t="s">
        <v>1350</v>
      </c>
      <c r="CQ9" s="628" t="s">
        <v>1355</v>
      </c>
      <c r="CR9" s="653" t="s">
        <v>1327</v>
      </c>
      <c r="CS9">
        <f>+LEN(CN9)</f>
        <v>279</v>
      </c>
      <c r="CT9">
        <f>+LEN(CQ9)</f>
        <v>845</v>
      </c>
    </row>
    <row r="10" spans="1:98" ht="159" customHeight="1" x14ac:dyDescent="0.25">
      <c r="A10" s="450">
        <v>8</v>
      </c>
      <c r="B10" s="453">
        <v>54</v>
      </c>
      <c r="C10" s="453" t="s">
        <v>202</v>
      </c>
      <c r="D10" s="453" t="s">
        <v>33</v>
      </c>
      <c r="E10" s="453" t="s">
        <v>1356</v>
      </c>
      <c r="F10" s="454" t="s">
        <v>39</v>
      </c>
      <c r="G10" s="454" t="s">
        <v>326</v>
      </c>
      <c r="H10" s="455" t="s">
        <v>327</v>
      </c>
      <c r="I10" s="455" t="s">
        <v>327</v>
      </c>
      <c r="J10" s="455" t="s">
        <v>129</v>
      </c>
      <c r="K10" s="455" t="s">
        <v>20</v>
      </c>
      <c r="L10" s="456" t="s">
        <v>36</v>
      </c>
      <c r="M10" s="457">
        <v>2071846</v>
      </c>
      <c r="N10" s="458">
        <v>2022</v>
      </c>
      <c r="O10" s="457">
        <v>2581846</v>
      </c>
      <c r="P10" s="457">
        <v>3131846</v>
      </c>
      <c r="Q10" s="457">
        <v>3681846</v>
      </c>
      <c r="R10" s="457">
        <v>4231846</v>
      </c>
      <c r="S10" s="457">
        <v>4231846</v>
      </c>
      <c r="T10" s="457">
        <v>30</v>
      </c>
      <c r="U10" s="454" t="s">
        <v>328</v>
      </c>
      <c r="V10" s="454" t="s">
        <v>206</v>
      </c>
      <c r="W10" s="566" t="s">
        <v>1357</v>
      </c>
      <c r="X10" s="454" t="s">
        <v>138</v>
      </c>
      <c r="Y10" s="451" t="s">
        <v>133</v>
      </c>
      <c r="Z10" s="13" t="s">
        <v>1358</v>
      </c>
      <c r="AA10" s="13" t="s">
        <v>135</v>
      </c>
      <c r="AB10" s="13" t="s">
        <v>485</v>
      </c>
      <c r="AC10" s="13" t="s">
        <v>1359</v>
      </c>
      <c r="AD10" s="31" t="s">
        <v>138</v>
      </c>
      <c r="AE10" s="13" t="s">
        <v>133</v>
      </c>
      <c r="AF10" s="192" t="s">
        <v>1360</v>
      </c>
      <c r="AG10" s="192" t="s">
        <v>1361</v>
      </c>
      <c r="AH10" s="192" t="s">
        <v>418</v>
      </c>
      <c r="AI10" s="58" t="s">
        <v>1362</v>
      </c>
      <c r="AJ10" s="31" t="s">
        <v>677</v>
      </c>
      <c r="AK10" s="50">
        <v>0</v>
      </c>
      <c r="AL10" s="171" t="s">
        <v>1363</v>
      </c>
      <c r="AM10" s="171" t="s">
        <v>1361</v>
      </c>
      <c r="AN10" s="171" t="s">
        <v>418</v>
      </c>
      <c r="AO10" s="40" t="s">
        <v>1364</v>
      </c>
      <c r="AP10" s="177" t="s">
        <v>677</v>
      </c>
      <c r="AQ10" s="13" t="s">
        <v>133</v>
      </c>
      <c r="AR10" s="171" t="s">
        <v>1365</v>
      </c>
      <c r="AS10" s="171" t="s">
        <v>1361</v>
      </c>
      <c r="AT10" s="171" t="s">
        <v>418</v>
      </c>
      <c r="AU10" s="171" t="s">
        <v>1366</v>
      </c>
      <c r="AV10" s="177" t="s">
        <v>1367</v>
      </c>
      <c r="AW10" s="50" t="s">
        <v>133</v>
      </c>
      <c r="AX10" s="171" t="s">
        <v>1368</v>
      </c>
      <c r="AY10" s="171" t="s">
        <v>1361</v>
      </c>
      <c r="AZ10" s="171" t="s">
        <v>418</v>
      </c>
      <c r="BA10" s="171" t="s">
        <v>1369</v>
      </c>
      <c r="BB10" s="177" t="s">
        <v>677</v>
      </c>
      <c r="BC10" s="439">
        <v>3217294</v>
      </c>
      <c r="BD10" s="171" t="s">
        <v>1370</v>
      </c>
      <c r="BE10" s="171" t="s">
        <v>1361</v>
      </c>
      <c r="BF10" s="171" t="s">
        <v>418</v>
      </c>
      <c r="BG10" s="171" t="s">
        <v>1371</v>
      </c>
      <c r="BH10" s="498" t="s">
        <v>1372</v>
      </c>
      <c r="BI10" s="506" t="s">
        <v>133</v>
      </c>
      <c r="BJ10" s="501" t="s">
        <v>1373</v>
      </c>
      <c r="BK10" s="501" t="s">
        <v>1361</v>
      </c>
      <c r="BL10" s="501" t="s">
        <v>418</v>
      </c>
      <c r="BM10" s="501" t="s">
        <v>1374</v>
      </c>
      <c r="BN10" s="504" t="s">
        <v>1207</v>
      </c>
      <c r="BO10" s="506" t="s">
        <v>133</v>
      </c>
      <c r="BP10" s="501" t="s">
        <v>1375</v>
      </c>
      <c r="BQ10" s="501" t="s">
        <v>1361</v>
      </c>
      <c r="BR10" s="501" t="s">
        <v>418</v>
      </c>
      <c r="BS10" s="501" t="s">
        <v>1376</v>
      </c>
      <c r="BT10" s="504" t="s">
        <v>1377</v>
      </c>
      <c r="BU10" s="505">
        <v>3217749</v>
      </c>
      <c r="BV10" s="501" t="s">
        <v>1378</v>
      </c>
      <c r="BW10" s="501" t="s">
        <v>142</v>
      </c>
      <c r="BX10" s="501" t="s">
        <v>418</v>
      </c>
      <c r="BY10" s="501" t="s">
        <v>1379</v>
      </c>
      <c r="BZ10" s="504" t="s">
        <v>1380</v>
      </c>
      <c r="CA10" s="98" t="s">
        <v>1210</v>
      </c>
      <c r="CB10" s="501" t="s">
        <v>1381</v>
      </c>
      <c r="CC10" s="501" t="s">
        <v>142</v>
      </c>
      <c r="CD10" s="501" t="s">
        <v>1382</v>
      </c>
      <c r="CE10" s="501" t="s">
        <v>1383</v>
      </c>
      <c r="CF10" s="504" t="s">
        <v>1214</v>
      </c>
      <c r="CG10" s="98" t="s">
        <v>1210</v>
      </c>
      <c r="CH10" s="501" t="s">
        <v>1384</v>
      </c>
      <c r="CI10" s="501" t="s">
        <v>142</v>
      </c>
      <c r="CJ10" s="501" t="s">
        <v>1385</v>
      </c>
      <c r="CK10" s="501" t="s">
        <v>1386</v>
      </c>
      <c r="CL10" s="504" t="s">
        <v>1217</v>
      </c>
      <c r="CM10" s="98" t="s">
        <v>1387</v>
      </c>
      <c r="CN10" s="503" t="s">
        <v>1388</v>
      </c>
      <c r="CO10" s="501" t="s">
        <v>135</v>
      </c>
      <c r="CP10" s="501" t="s">
        <v>1389</v>
      </c>
      <c r="CQ10" s="501" t="s">
        <v>1390</v>
      </c>
      <c r="CR10" s="662" t="s">
        <v>1241</v>
      </c>
    </row>
    <row r="11" spans="1:98" ht="125.25" customHeight="1" x14ac:dyDescent="0.25">
      <c r="A11" s="450">
        <v>9</v>
      </c>
      <c r="B11" s="453">
        <v>197</v>
      </c>
      <c r="C11" s="453" t="s">
        <v>202</v>
      </c>
      <c r="D11" s="453" t="s">
        <v>42</v>
      </c>
      <c r="E11" s="453" t="s">
        <v>1391</v>
      </c>
      <c r="F11" s="454" t="s">
        <v>40</v>
      </c>
      <c r="G11" s="454" t="s">
        <v>358</v>
      </c>
      <c r="H11" s="455" t="s">
        <v>359</v>
      </c>
      <c r="I11" s="455" t="s">
        <v>360</v>
      </c>
      <c r="J11" s="455" t="s">
        <v>165</v>
      </c>
      <c r="K11" s="455" t="s">
        <v>26</v>
      </c>
      <c r="L11" s="456" t="s">
        <v>36</v>
      </c>
      <c r="M11" s="457">
        <v>75.7</v>
      </c>
      <c r="N11" s="458">
        <v>2022</v>
      </c>
      <c r="O11" s="460">
        <v>77.7</v>
      </c>
      <c r="P11" s="460">
        <v>79.7</v>
      </c>
      <c r="Q11" s="460">
        <v>81.7</v>
      </c>
      <c r="R11" s="460">
        <v>83.7</v>
      </c>
      <c r="S11" s="460">
        <v>83.7</v>
      </c>
      <c r="T11" s="457">
        <v>180</v>
      </c>
      <c r="U11" s="454" t="s">
        <v>361</v>
      </c>
      <c r="V11" s="454" t="s">
        <v>206</v>
      </c>
      <c r="W11" s="566" t="s">
        <v>1392</v>
      </c>
      <c r="X11" s="454" t="s">
        <v>138</v>
      </c>
      <c r="Y11" s="451" t="s">
        <v>133</v>
      </c>
      <c r="Z11" s="13" t="s">
        <v>1393</v>
      </c>
      <c r="AA11" s="13" t="s">
        <v>1394</v>
      </c>
      <c r="AB11" s="13" t="s">
        <v>136</v>
      </c>
      <c r="AC11" s="13" t="s">
        <v>1395</v>
      </c>
      <c r="AD11" s="31" t="s">
        <v>138</v>
      </c>
      <c r="AE11" s="13" t="s">
        <v>133</v>
      </c>
      <c r="AF11" s="57" t="s">
        <v>1396</v>
      </c>
      <c r="AG11" s="57" t="s">
        <v>1397</v>
      </c>
      <c r="AH11" s="14" t="s">
        <v>136</v>
      </c>
      <c r="AI11" s="153" t="s">
        <v>1398</v>
      </c>
      <c r="AJ11" s="31" t="s">
        <v>677</v>
      </c>
      <c r="AK11" s="50" t="s">
        <v>133</v>
      </c>
      <c r="AL11" s="189" t="s">
        <v>1399</v>
      </c>
      <c r="AM11" s="189" t="s">
        <v>1397</v>
      </c>
      <c r="AN11" s="195" t="s">
        <v>136</v>
      </c>
      <c r="AO11" s="171" t="s">
        <v>1400</v>
      </c>
      <c r="AP11" s="177" t="s">
        <v>677</v>
      </c>
      <c r="AQ11" s="92" t="s">
        <v>133</v>
      </c>
      <c r="AR11" s="374" t="s">
        <v>1401</v>
      </c>
      <c r="AS11" s="374" t="s">
        <v>1397</v>
      </c>
      <c r="AT11" s="374" t="s">
        <v>136</v>
      </c>
      <c r="AU11" s="376" t="s">
        <v>1402</v>
      </c>
      <c r="AV11" s="177" t="s">
        <v>1403</v>
      </c>
      <c r="AW11" s="92" t="s">
        <v>133</v>
      </c>
      <c r="AX11" s="374" t="s">
        <v>1404</v>
      </c>
      <c r="AY11" s="374" t="s">
        <v>1397</v>
      </c>
      <c r="AZ11" s="374" t="s">
        <v>136</v>
      </c>
      <c r="BA11" s="376" t="s">
        <v>1405</v>
      </c>
      <c r="BB11" s="177" t="s">
        <v>677</v>
      </c>
      <c r="BC11" s="92" t="s">
        <v>133</v>
      </c>
      <c r="BD11" s="374" t="s">
        <v>1406</v>
      </c>
      <c r="BE11" s="374" t="s">
        <v>1397</v>
      </c>
      <c r="BF11" s="374" t="s">
        <v>136</v>
      </c>
      <c r="BG11" s="376" t="s">
        <v>1407</v>
      </c>
      <c r="BH11" s="498" t="s">
        <v>1255</v>
      </c>
      <c r="BI11" s="507" t="s">
        <v>133</v>
      </c>
      <c r="BJ11" s="417" t="s">
        <v>1408</v>
      </c>
      <c r="BK11" s="417" t="s">
        <v>1397</v>
      </c>
      <c r="BL11" s="417" t="s">
        <v>136</v>
      </c>
      <c r="BM11" s="69" t="s">
        <v>1409</v>
      </c>
      <c r="BN11" s="504" t="s">
        <v>1207</v>
      </c>
      <c r="BO11" s="507" t="s">
        <v>133</v>
      </c>
      <c r="BP11" s="509" t="s">
        <v>1410</v>
      </c>
      <c r="BQ11" s="509" t="s">
        <v>1411</v>
      </c>
      <c r="BR11" s="509" t="s">
        <v>905</v>
      </c>
      <c r="BS11" s="69" t="s">
        <v>1412</v>
      </c>
      <c r="BT11" s="504" t="s">
        <v>1288</v>
      </c>
      <c r="BU11" s="507" t="s">
        <v>1210</v>
      </c>
      <c r="BV11" s="509" t="s">
        <v>1413</v>
      </c>
      <c r="BW11" s="501" t="s">
        <v>142</v>
      </c>
      <c r="BX11" s="509" t="s">
        <v>136</v>
      </c>
      <c r="BY11" s="69" t="s">
        <v>1414</v>
      </c>
      <c r="BZ11" s="504" t="s">
        <v>1380</v>
      </c>
      <c r="CA11" s="98" t="s">
        <v>1210</v>
      </c>
      <c r="CB11" s="509" t="s">
        <v>1415</v>
      </c>
      <c r="CC11" s="501" t="s">
        <v>142</v>
      </c>
      <c r="CD11" s="509" t="s">
        <v>136</v>
      </c>
      <c r="CE11" s="69" t="s">
        <v>1416</v>
      </c>
      <c r="CF11" s="504" t="s">
        <v>1214</v>
      </c>
      <c r="CG11" s="98" t="s">
        <v>1210</v>
      </c>
      <c r="CH11" s="509" t="s">
        <v>1417</v>
      </c>
      <c r="CI11" s="501" t="s">
        <v>142</v>
      </c>
      <c r="CJ11" s="509" t="s">
        <v>136</v>
      </c>
      <c r="CK11" s="69" t="s">
        <v>1418</v>
      </c>
      <c r="CL11" s="504" t="s">
        <v>1419</v>
      </c>
      <c r="CM11" s="98" t="s">
        <v>1210</v>
      </c>
      <c r="CN11" s="509" t="s">
        <v>1420</v>
      </c>
      <c r="CO11" s="501" t="s">
        <v>135</v>
      </c>
      <c r="CP11" s="509" t="s">
        <v>136</v>
      </c>
      <c r="CQ11" s="69" t="s">
        <v>1421</v>
      </c>
      <c r="CR11" s="662" t="s">
        <v>1241</v>
      </c>
    </row>
    <row r="12" spans="1:98" ht="108" customHeight="1" x14ac:dyDescent="0.25">
      <c r="A12" s="450">
        <v>10</v>
      </c>
      <c r="B12" s="453">
        <v>198</v>
      </c>
      <c r="C12" s="453" t="s">
        <v>202</v>
      </c>
      <c r="D12" s="453" t="s">
        <v>42</v>
      </c>
      <c r="E12" s="453" t="s">
        <v>1391</v>
      </c>
      <c r="F12" s="454" t="s">
        <v>43</v>
      </c>
      <c r="G12" s="454" t="s">
        <v>358</v>
      </c>
      <c r="H12" s="455" t="s">
        <v>359</v>
      </c>
      <c r="I12" s="455" t="s">
        <v>360</v>
      </c>
      <c r="J12" s="455" t="s">
        <v>165</v>
      </c>
      <c r="K12" s="455" t="s">
        <v>26</v>
      </c>
      <c r="L12" s="456" t="s">
        <v>36</v>
      </c>
      <c r="M12" s="457">
        <v>53.4</v>
      </c>
      <c r="N12" s="458">
        <v>2022</v>
      </c>
      <c r="O12" s="460">
        <v>54.9</v>
      </c>
      <c r="P12" s="460">
        <v>56.4</v>
      </c>
      <c r="Q12" s="460">
        <v>57.4</v>
      </c>
      <c r="R12" s="460">
        <v>59.4</v>
      </c>
      <c r="S12" s="460">
        <v>59.4</v>
      </c>
      <c r="T12" s="457">
        <v>180</v>
      </c>
      <c r="U12" s="454" t="s">
        <v>361</v>
      </c>
      <c r="V12" s="454" t="s">
        <v>206</v>
      </c>
      <c r="W12" s="566" t="s">
        <v>1392</v>
      </c>
      <c r="X12" s="454" t="s">
        <v>138</v>
      </c>
      <c r="Y12" s="451" t="s">
        <v>133</v>
      </c>
      <c r="Z12" s="13" t="s">
        <v>1393</v>
      </c>
      <c r="AA12" s="13" t="s">
        <v>1394</v>
      </c>
      <c r="AB12" s="13" t="s">
        <v>136</v>
      </c>
      <c r="AC12" s="13" t="s">
        <v>1395</v>
      </c>
      <c r="AD12" s="31" t="s">
        <v>138</v>
      </c>
      <c r="AE12" s="13" t="s">
        <v>133</v>
      </c>
      <c r="AF12" s="57" t="s">
        <v>1422</v>
      </c>
      <c r="AG12" s="57" t="s">
        <v>1397</v>
      </c>
      <c r="AH12" s="14" t="s">
        <v>136</v>
      </c>
      <c r="AI12" s="153" t="s">
        <v>1423</v>
      </c>
      <c r="AJ12" s="31" t="s">
        <v>677</v>
      </c>
      <c r="AK12" s="50" t="s">
        <v>133</v>
      </c>
      <c r="AL12" s="189" t="s">
        <v>1424</v>
      </c>
      <c r="AM12" s="189" t="s">
        <v>1397</v>
      </c>
      <c r="AN12" s="195" t="s">
        <v>136</v>
      </c>
      <c r="AO12" s="171" t="s">
        <v>1425</v>
      </c>
      <c r="AP12" s="177" t="s">
        <v>677</v>
      </c>
      <c r="AQ12" s="373" t="s">
        <v>133</v>
      </c>
      <c r="AR12" s="375" t="s">
        <v>1426</v>
      </c>
      <c r="AS12" s="375" t="s">
        <v>1397</v>
      </c>
      <c r="AT12" s="375" t="s">
        <v>136</v>
      </c>
      <c r="AU12" s="376" t="s">
        <v>1427</v>
      </c>
      <c r="AV12" s="177" t="s">
        <v>1403</v>
      </c>
      <c r="AW12" s="92" t="s">
        <v>133</v>
      </c>
      <c r="AX12" s="374" t="s">
        <v>1404</v>
      </c>
      <c r="AY12" s="375" t="s">
        <v>1397</v>
      </c>
      <c r="AZ12" s="375" t="s">
        <v>136</v>
      </c>
      <c r="BA12" s="376" t="s">
        <v>1428</v>
      </c>
      <c r="BB12" s="177" t="s">
        <v>677</v>
      </c>
      <c r="BC12" s="92" t="s">
        <v>133</v>
      </c>
      <c r="BD12" s="374" t="s">
        <v>1406</v>
      </c>
      <c r="BE12" s="375" t="s">
        <v>1397</v>
      </c>
      <c r="BF12" s="375" t="s">
        <v>136</v>
      </c>
      <c r="BG12" s="376" t="s">
        <v>1429</v>
      </c>
      <c r="BH12" s="498" t="s">
        <v>1255</v>
      </c>
      <c r="BI12" s="507" t="s">
        <v>133</v>
      </c>
      <c r="BJ12" s="417" t="s">
        <v>1408</v>
      </c>
      <c r="BK12" s="417" t="s">
        <v>1397</v>
      </c>
      <c r="BL12" s="417" t="s">
        <v>136</v>
      </c>
      <c r="BM12" s="69" t="s">
        <v>1430</v>
      </c>
      <c r="BN12" s="504" t="s">
        <v>1207</v>
      </c>
      <c r="BO12" s="512" t="s">
        <v>133</v>
      </c>
      <c r="BP12" s="510" t="s">
        <v>1431</v>
      </c>
      <c r="BQ12" s="510" t="s">
        <v>1411</v>
      </c>
      <c r="BR12" s="510" t="s">
        <v>905</v>
      </c>
      <c r="BS12" s="69" t="s">
        <v>1432</v>
      </c>
      <c r="BT12" s="504" t="s">
        <v>1288</v>
      </c>
      <c r="BU12" s="507" t="s">
        <v>1210</v>
      </c>
      <c r="BV12" s="510" t="s">
        <v>1413</v>
      </c>
      <c r="BW12" s="501" t="s">
        <v>142</v>
      </c>
      <c r="BX12" s="509" t="s">
        <v>136</v>
      </c>
      <c r="BY12" s="69" t="s">
        <v>1433</v>
      </c>
      <c r="BZ12" s="504" t="s">
        <v>1380</v>
      </c>
      <c r="CA12" s="98" t="s">
        <v>1210</v>
      </c>
      <c r="CB12" s="510" t="s">
        <v>1415</v>
      </c>
      <c r="CC12" s="501" t="s">
        <v>142</v>
      </c>
      <c r="CD12" s="509" t="s">
        <v>136</v>
      </c>
      <c r="CE12" s="69" t="s">
        <v>1434</v>
      </c>
      <c r="CF12" s="504" t="s">
        <v>1214</v>
      </c>
      <c r="CG12" s="98" t="s">
        <v>1210</v>
      </c>
      <c r="CH12" s="510" t="s">
        <v>1435</v>
      </c>
      <c r="CI12" s="501" t="s">
        <v>142</v>
      </c>
      <c r="CJ12" s="509" t="s">
        <v>136</v>
      </c>
      <c r="CK12" s="69" t="s">
        <v>1418</v>
      </c>
      <c r="CL12" s="504" t="s">
        <v>1419</v>
      </c>
      <c r="CM12" s="98" t="s">
        <v>1210</v>
      </c>
      <c r="CN12" s="510" t="s">
        <v>1420</v>
      </c>
      <c r="CO12" s="501" t="s">
        <v>135</v>
      </c>
      <c r="CP12" s="509" t="s">
        <v>136</v>
      </c>
      <c r="CQ12" s="69" t="s">
        <v>1421</v>
      </c>
      <c r="CR12" s="662" t="s">
        <v>1436</v>
      </c>
    </row>
    <row r="13" spans="1:98" ht="114" customHeight="1" x14ac:dyDescent="0.25">
      <c r="A13" s="450">
        <v>11</v>
      </c>
      <c r="B13" s="453">
        <v>130</v>
      </c>
      <c r="C13" s="453" t="s">
        <v>202</v>
      </c>
      <c r="D13" s="453" t="s">
        <v>42</v>
      </c>
      <c r="E13" s="565" t="s">
        <v>1391</v>
      </c>
      <c r="F13" s="454" t="s">
        <v>45</v>
      </c>
      <c r="G13" s="454" t="s">
        <v>390</v>
      </c>
      <c r="H13" s="455" t="s">
        <v>127</v>
      </c>
      <c r="I13" s="455" t="s">
        <v>205</v>
      </c>
      <c r="J13" s="455" t="s">
        <v>165</v>
      </c>
      <c r="K13" s="455" t="s">
        <v>35</v>
      </c>
      <c r="L13" s="456" t="s">
        <v>21</v>
      </c>
      <c r="M13" s="457">
        <v>651</v>
      </c>
      <c r="N13" s="458">
        <v>2022</v>
      </c>
      <c r="O13" s="457">
        <v>800</v>
      </c>
      <c r="P13" s="457">
        <v>800</v>
      </c>
      <c r="Q13" s="457">
        <v>800</v>
      </c>
      <c r="R13" s="457">
        <v>800</v>
      </c>
      <c r="S13" s="457">
        <f>+R13</f>
        <v>800</v>
      </c>
      <c r="T13" s="457">
        <v>0</v>
      </c>
      <c r="U13" s="454" t="s">
        <v>361</v>
      </c>
      <c r="V13" s="454" t="s">
        <v>206</v>
      </c>
      <c r="W13" s="566" t="s">
        <v>1392</v>
      </c>
      <c r="X13" s="454" t="s">
        <v>138</v>
      </c>
      <c r="Y13" s="451" t="s">
        <v>133</v>
      </c>
      <c r="Z13" s="13" t="s">
        <v>1437</v>
      </c>
      <c r="AA13" s="13" t="s">
        <v>135</v>
      </c>
      <c r="AB13" s="13" t="s">
        <v>136</v>
      </c>
      <c r="AC13" s="13" t="s">
        <v>1438</v>
      </c>
      <c r="AD13" s="31" t="s">
        <v>138</v>
      </c>
      <c r="AE13" s="13" t="s">
        <v>133</v>
      </c>
      <c r="AF13" s="13" t="s">
        <v>1439</v>
      </c>
      <c r="AG13" s="13" t="s">
        <v>135</v>
      </c>
      <c r="AH13" s="14" t="s">
        <v>136</v>
      </c>
      <c r="AI13" s="14" t="s">
        <v>1440</v>
      </c>
      <c r="AJ13" s="31" t="s">
        <v>677</v>
      </c>
      <c r="AK13" s="50" t="s">
        <v>133</v>
      </c>
      <c r="AL13" s="52" t="s">
        <v>1441</v>
      </c>
      <c r="AM13" s="52" t="s">
        <v>135</v>
      </c>
      <c r="AN13" s="195" t="s">
        <v>136</v>
      </c>
      <c r="AO13" s="171" t="s">
        <v>1237</v>
      </c>
      <c r="AP13" s="177" t="s">
        <v>677</v>
      </c>
      <c r="AQ13" s="373" t="s">
        <v>133</v>
      </c>
      <c r="AR13" s="376" t="s">
        <v>1442</v>
      </c>
      <c r="AS13" s="376" t="s">
        <v>135</v>
      </c>
      <c r="AT13" s="375" t="s">
        <v>136</v>
      </c>
      <c r="AU13" s="376" t="s">
        <v>1237</v>
      </c>
      <c r="AV13" s="177" t="s">
        <v>1403</v>
      </c>
      <c r="AW13" s="373" t="s">
        <v>1443</v>
      </c>
      <c r="AX13" s="376" t="s">
        <v>1444</v>
      </c>
      <c r="AY13" s="376" t="s">
        <v>135</v>
      </c>
      <c r="AZ13" s="375" t="s">
        <v>136</v>
      </c>
      <c r="BA13" s="376" t="s">
        <v>1445</v>
      </c>
      <c r="BB13" s="177" t="s">
        <v>677</v>
      </c>
      <c r="BC13" s="432" t="s">
        <v>1446</v>
      </c>
      <c r="BD13" s="376" t="s">
        <v>1447</v>
      </c>
      <c r="BE13" s="376" t="s">
        <v>135</v>
      </c>
      <c r="BF13" s="375" t="s">
        <v>136</v>
      </c>
      <c r="BG13" s="376" t="s">
        <v>1448</v>
      </c>
      <c r="BH13" s="498" t="s">
        <v>1255</v>
      </c>
      <c r="BI13" s="507" t="s">
        <v>133</v>
      </c>
      <c r="BJ13" s="69" t="s">
        <v>1449</v>
      </c>
      <c r="BK13" s="69" t="s">
        <v>135</v>
      </c>
      <c r="BL13" s="417" t="s">
        <v>136</v>
      </c>
      <c r="BM13" s="69" t="s">
        <v>1450</v>
      </c>
      <c r="BN13" s="504" t="s">
        <v>1207</v>
      </c>
      <c r="BO13" s="512" t="s">
        <v>133</v>
      </c>
      <c r="BP13" s="511" t="s">
        <v>1451</v>
      </c>
      <c r="BQ13" s="511" t="s">
        <v>135</v>
      </c>
      <c r="BR13" s="510" t="s">
        <v>136</v>
      </c>
      <c r="BS13" s="511" t="s">
        <v>1450</v>
      </c>
      <c r="BT13" s="504" t="s">
        <v>1288</v>
      </c>
      <c r="BU13" s="507" t="s">
        <v>1210</v>
      </c>
      <c r="BV13" s="511" t="s">
        <v>1452</v>
      </c>
      <c r="BW13" s="501" t="s">
        <v>142</v>
      </c>
      <c r="BX13" s="509" t="s">
        <v>136</v>
      </c>
      <c r="BY13" s="511" t="s">
        <v>1450</v>
      </c>
      <c r="BZ13" s="504" t="s">
        <v>1380</v>
      </c>
      <c r="CA13" s="98" t="s">
        <v>1210</v>
      </c>
      <c r="CB13" s="511" t="s">
        <v>1453</v>
      </c>
      <c r="CC13" s="501" t="s">
        <v>142</v>
      </c>
      <c r="CD13" s="509" t="s">
        <v>136</v>
      </c>
      <c r="CE13" s="511" t="s">
        <v>1450</v>
      </c>
      <c r="CF13" s="504" t="s">
        <v>1214</v>
      </c>
      <c r="CG13" s="98" t="s">
        <v>1210</v>
      </c>
      <c r="CH13" s="511" t="s">
        <v>1454</v>
      </c>
      <c r="CI13" s="501" t="s">
        <v>142</v>
      </c>
      <c r="CJ13" s="509" t="s">
        <v>136</v>
      </c>
      <c r="CK13" s="511" t="s">
        <v>1455</v>
      </c>
      <c r="CL13" s="504" t="s">
        <v>1217</v>
      </c>
      <c r="CM13" s="98">
        <v>805</v>
      </c>
      <c r="CN13" s="511" t="s">
        <v>1456</v>
      </c>
      <c r="CO13" s="501" t="s">
        <v>135</v>
      </c>
      <c r="CP13" s="509" t="s">
        <v>136</v>
      </c>
      <c r="CQ13" s="511" t="s">
        <v>1457</v>
      </c>
      <c r="CR13" s="662" t="s">
        <v>1241</v>
      </c>
    </row>
    <row r="14" spans="1:98" x14ac:dyDescent="0.25">
      <c r="Q14" s="95"/>
    </row>
    <row r="15" spans="1:98" x14ac:dyDescent="0.25">
      <c r="O15" s="95"/>
    </row>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6:6" ht="88.5" customHeight="1" x14ac:dyDescent="0.25"/>
    <row r="50" spans="6:6" ht="88.5" customHeight="1" x14ac:dyDescent="0.25"/>
    <row r="51" spans="6:6" ht="88.5" customHeight="1" x14ac:dyDescent="0.25"/>
    <row r="52" spans="6:6" ht="88.5" customHeight="1" x14ac:dyDescent="0.25"/>
    <row r="53" spans="6:6" ht="88.5" customHeight="1" x14ac:dyDescent="0.25"/>
    <row r="54" spans="6:6" ht="88.5" customHeight="1" x14ac:dyDescent="0.25"/>
    <row r="55" spans="6:6" ht="88.5" customHeight="1" x14ac:dyDescent="0.25"/>
    <row r="56" spans="6:6" ht="88.5" customHeight="1" x14ac:dyDescent="0.25"/>
    <row r="57" spans="6:6" ht="88.5" customHeight="1" x14ac:dyDescent="0.25"/>
    <row r="58" spans="6:6" ht="88.5" customHeight="1" x14ac:dyDescent="0.25"/>
    <row r="59" spans="6:6" ht="88.5" customHeight="1" x14ac:dyDescent="0.25"/>
    <row r="60" spans="6:6" ht="88.5" customHeight="1" x14ac:dyDescent="0.25"/>
    <row r="61" spans="6:6" ht="88.5" customHeight="1" x14ac:dyDescent="0.25"/>
    <row r="62" spans="6:6" ht="88.5" customHeight="1" x14ac:dyDescent="0.25"/>
    <row r="63" spans="6:6" x14ac:dyDescent="0.25">
      <c r="F63" t="s">
        <v>416</v>
      </c>
    </row>
    <row r="64" spans="6:6" x14ac:dyDescent="0.25">
      <c r="F64" t="s">
        <v>417</v>
      </c>
    </row>
    <row r="65" spans="6:6" x14ac:dyDescent="0.25">
      <c r="F65" t="s">
        <v>224</v>
      </c>
    </row>
    <row r="66" spans="6:6" x14ac:dyDescent="0.25">
      <c r="F66" t="s">
        <v>418</v>
      </c>
    </row>
    <row r="67" spans="6:6" x14ac:dyDescent="0.25">
      <c r="F67" t="s">
        <v>305</v>
      </c>
    </row>
    <row r="68" spans="6:6" x14ac:dyDescent="0.25">
      <c r="F68" t="s">
        <v>309</v>
      </c>
    </row>
    <row r="69" spans="6:6" x14ac:dyDescent="0.25">
      <c r="F69" t="s">
        <v>419</v>
      </c>
    </row>
    <row r="70" spans="6:6" x14ac:dyDescent="0.25">
      <c r="F70" t="s">
        <v>332</v>
      </c>
    </row>
    <row r="71" spans="6:6" x14ac:dyDescent="0.25">
      <c r="F71" t="s">
        <v>136</v>
      </c>
    </row>
  </sheetData>
  <autoFilter ref="A2:CL13" xr:uid="{03FE2CCF-DABC-445B-B89F-9E7BEE53616E}"/>
  <mergeCells count="12">
    <mergeCell ref="CM1:CR1"/>
    <mergeCell ref="BC1:BH1"/>
    <mergeCell ref="Y1:AD1"/>
    <mergeCell ref="AE1:AJ1"/>
    <mergeCell ref="AK1:AP1"/>
    <mergeCell ref="AQ1:AV1"/>
    <mergeCell ref="AW1:BB1"/>
    <mergeCell ref="BU1:BZ1"/>
    <mergeCell ref="CA1:CF1"/>
    <mergeCell ref="CG1:CL1"/>
    <mergeCell ref="BO1:BT1"/>
    <mergeCell ref="BI1:BN1"/>
  </mergeCells>
  <phoneticPr fontId="0" type="noConversion"/>
  <dataValidations count="7">
    <dataValidation type="textLength" operator="lessThanOrEqual" allowBlank="1" showInputMessage="1" showErrorMessage="1" sqref="AA8:AB8 Z5 Z3 Z10:Z12 AA11:AA13 AG8:AH8 AF10:AG10 AF13:AG13 AF5 AF3 AM8:AN8 AL10:AM10 AL13:AM13 AK8:AK9 AL5 AL3 AQ8:AQ9 AR10:AS10 AS8:AT8 AS7 AR5 AR3 AW9 AW8:AZ8 AW10:AY10 AW6:AW7 AY7 AX5 AX3 BC9 BC8:BF8 BE7 BC6:BC7 BC10:BE10 BD5 BD3 BI9:BI10 BI8:BL8 BJ5 BI6:BI7 BJ3 BJ10:BK10 BO9:BO10 BO8:BR8 BP3 BO6:BO7 BQ7:BR7 BP10:BQ10 BQ9:BR9 BP5 CH8 CH3 BV3 BU6:BU7 CB10:CD10 BV10:BW10 BU9:BU10 BV5 CB8 BU8:BV8 CB3 CH5 CI9:CJ9 CB5 CH10:CI10 BW11:BW13 CC11:CC13 CI11:CI13 CN8 CN3 CN5 CO9:CP9 CO10:CO13" xr:uid="{5865EE2D-B331-40D1-BE02-77F9C0286FE0}">
      <formula1>300</formula1>
    </dataValidation>
    <dataValidation type="textLength" operator="lessThanOrEqual" allowBlank="1" showInputMessage="1" showErrorMessage="1" sqref="X3:X13 AC6:AC7 AC10:AC13 AJ3:AJ13 AD3:AD13 AI6:AI7 AI10 AO10:AP10 AO6:AO7 AP3:AP9 AP11:AP13 AU6:AU7 AV3:AV13 BA6:BA7 BB3:BB13 BG6 BZ7:BZ13 BH8:BH13 BM6:BN6 BN3:BN5 BN7:BN13 BS6 BT3:BT13 BY6:BZ6 CF7:CF13 CE6:CF6 BH3:BH6 CK6:CL6 BZ3:BZ5 CF3:CF5 CL3:CL5 CL7:CL13 CQ6 CR3:CR13" xr:uid="{202DFE60-0529-4022-B0FA-DCF75FAB7DEA}">
      <formula1>1000</formula1>
    </dataValidation>
    <dataValidation type="list" operator="lessThanOrEqual" allowBlank="1" showInputMessage="1" showErrorMessage="1" sqref="AB8 BI6:BI7 AB11:AB13 BI8:BJ8 BL8 BC6:BC7 BC9:BC10 BC8:BD8 BF8 AW6:AW7 AW9:AW10 AW8:AX8 AZ8 AT8 AQ8:AQ9 AK8:AK9 AN11:AN13 AN8 AH11:AH13 AH8 BI9:BI10 BO6:BO7 BO8:BP8 BR7:BR9 BO9:BO10 BU6:BU7 BU8:BV8 CH8 BU9:BU10 CB8 CN8" xr:uid="{D621BA14-F279-4C44-897F-C9B09EFA27A9}">
      <formula1>$F$63:$F$71</formula1>
    </dataValidation>
    <dataValidation type="textLength" allowBlank="1" showInputMessage="1" showErrorMessage="1" sqref="Z9:AA9 AA10 AF9:AG9 AL9:AM9" xr:uid="{9384B810-D4CD-44FE-BF62-E2CB6BC3643F}">
      <formula1>100</formula1>
      <formula2>300</formula2>
    </dataValidation>
    <dataValidation type="textLength" allowBlank="1" showInputMessage="1" showErrorMessage="1" sqref="AC9 AI9" xr:uid="{9937E220-8734-4153-96FC-5A60D2F0EF1A}">
      <formula1>300</formula1>
      <formula2>1000</formula2>
    </dataValidation>
    <dataValidation operator="lessThanOrEqual" allowBlank="1" showInputMessage="1" showErrorMessage="1" sqref="Z6 BH7" xr:uid="{0C6D22AC-366B-4E89-9500-9FF81D410545}"/>
    <dataValidation type="textLength" allowBlank="1" showInputMessage="1" showErrorMessage="1" sqref="AO9" xr:uid="{79870359-951F-4AED-A54B-1916462CD28D}">
      <formula1>0</formula1>
      <formula2>300</formula2>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7525-CBB8-4EDC-ACCB-A07B12C31AD7}">
  <sheetPr>
    <tabColor rgb="FF92D050"/>
    <pageSetUpPr fitToPage="1"/>
  </sheetPr>
  <dimension ref="A1:CS71"/>
  <sheetViews>
    <sheetView tabSelected="1" zoomScale="60" zoomScaleNormal="60" workbookViewId="0">
      <pane xSplit="11" ySplit="2" topLeftCell="AJ3" activePane="bottomRight" state="frozen"/>
      <selection pane="topRight" activeCell="K1" sqref="K1"/>
      <selection pane="bottomLeft" activeCell="A3" sqref="A3"/>
      <selection pane="bottomRight" activeCell="I4" sqref="I4"/>
    </sheetView>
  </sheetViews>
  <sheetFormatPr baseColWidth="10" defaultColWidth="11.42578125" defaultRowHeight="15" customHeight="1" x14ac:dyDescent="0.25"/>
  <cols>
    <col min="1" max="1" width="7.28515625" bestFit="1" customWidth="1"/>
    <col min="2" max="2" width="6.7109375" customWidth="1"/>
    <col min="3" max="3" width="6.42578125" customWidth="1"/>
    <col min="4" max="4" width="11.7109375" customWidth="1"/>
    <col min="5" max="6" width="14.5703125" customWidth="1"/>
    <col min="7" max="8" width="19.140625" customWidth="1"/>
    <col min="9" max="9" width="26.140625" customWidth="1"/>
    <col min="10" max="10" width="21.42578125" customWidth="1"/>
    <col min="11" max="11" width="15" customWidth="1"/>
    <col min="12" max="12" width="11.5703125" customWidth="1"/>
    <col min="13" max="13" width="12.85546875" customWidth="1"/>
    <col min="14" max="14" width="12" customWidth="1"/>
    <col min="15" max="15" width="15.7109375" customWidth="1"/>
    <col min="16" max="16" width="13" customWidth="1"/>
    <col min="17" max="17" width="15.7109375" customWidth="1"/>
    <col min="18" max="18" width="12.140625" customWidth="1"/>
    <col min="19" max="19" width="15.7109375" hidden="1" customWidth="1"/>
    <col min="20" max="20" width="13" customWidth="1"/>
    <col min="21" max="21" width="11.42578125" customWidth="1"/>
    <col min="22" max="22" width="11.28515625" customWidth="1"/>
    <col min="23" max="23" width="14" customWidth="1"/>
    <col min="24" max="24" width="19.140625" style="427" customWidth="1"/>
    <col min="25" max="25" width="19.42578125" customWidth="1"/>
    <col min="26" max="26" width="16.140625" customWidth="1"/>
    <col min="27" max="27" width="37.42578125" customWidth="1"/>
    <col min="28" max="28" width="22.42578125" customWidth="1"/>
    <col min="29" max="29" width="17.140625" customWidth="1"/>
    <col min="30" max="30" width="49.7109375" customWidth="1"/>
    <col min="31" max="31" width="23.7109375" customWidth="1"/>
    <col min="32" max="32" width="11.7109375" customWidth="1"/>
    <col min="33" max="33" width="39.42578125" customWidth="1"/>
    <col min="34" max="34" width="20.28515625" customWidth="1"/>
    <col min="35" max="35" width="12.42578125" customWidth="1"/>
    <col min="36" max="36" width="61.42578125" customWidth="1"/>
    <col min="37" max="37" width="24.140625" customWidth="1"/>
    <col min="38" max="38" width="18.140625" style="167" customWidth="1"/>
    <col min="39" max="39" width="51.28515625" customWidth="1"/>
    <col min="40" max="40" width="22.42578125" customWidth="1"/>
    <col min="41" max="41" width="11.42578125" customWidth="1"/>
    <col min="42" max="42" width="61.7109375" customWidth="1"/>
    <col min="43" max="43" width="20.5703125" customWidth="1"/>
    <col min="44" max="44" width="13" hidden="1" customWidth="1"/>
    <col min="45" max="45" width="32" hidden="1" customWidth="1"/>
    <col min="46" max="46" width="20" hidden="1" customWidth="1"/>
    <col min="47" max="47" width="11.7109375" hidden="1" customWidth="1"/>
    <col min="48" max="48" width="52" hidden="1" customWidth="1"/>
    <col min="49" max="49" width="28.7109375" hidden="1" customWidth="1"/>
    <col min="50" max="50" width="23.42578125" hidden="1" customWidth="1"/>
    <col min="51" max="51" width="35.42578125" hidden="1" customWidth="1"/>
    <col min="52" max="52" width="20.140625" hidden="1" customWidth="1"/>
    <col min="53" max="53" width="18" hidden="1" customWidth="1"/>
    <col min="54" max="54" width="51.42578125" hidden="1" customWidth="1"/>
    <col min="55" max="55" width="19.85546875" hidden="1" customWidth="1"/>
    <col min="56" max="56" width="14.140625" hidden="1" customWidth="1"/>
    <col min="57" max="57" width="36.42578125" hidden="1" customWidth="1"/>
    <col min="58" max="58" width="20.140625" hidden="1" customWidth="1"/>
    <col min="59" max="59" width="15.140625" hidden="1" customWidth="1"/>
    <col min="60" max="60" width="53.28515625" hidden="1" customWidth="1"/>
    <col min="61" max="61" width="27.42578125" hidden="1" customWidth="1"/>
    <col min="62" max="62" width="20.140625" style="167" hidden="1" customWidth="1"/>
    <col min="63" max="63" width="25" hidden="1" customWidth="1"/>
    <col min="64" max="64" width="24.28515625" hidden="1" customWidth="1"/>
    <col min="65" max="65" width="8" hidden="1" customWidth="1"/>
    <col min="66" max="66" width="45" hidden="1" customWidth="1"/>
    <col min="67" max="67" width="34.7109375" hidden="1" customWidth="1"/>
    <col min="68" max="68" width="18.28515625" hidden="1" customWidth="1"/>
    <col min="69" max="69" width="32" hidden="1" customWidth="1"/>
    <col min="70" max="70" width="17.140625" hidden="1" customWidth="1"/>
    <col min="71" max="71" width="19.140625" hidden="1" customWidth="1"/>
    <col min="72" max="72" width="62.85546875" hidden="1" customWidth="1"/>
    <col min="73" max="73" width="38.7109375" hidden="1" customWidth="1"/>
    <col min="74" max="74" width="16.28515625" hidden="1" customWidth="1"/>
    <col min="75" max="75" width="37.42578125" hidden="1" customWidth="1"/>
    <col min="76" max="77" width="13.7109375" hidden="1" customWidth="1"/>
    <col min="78" max="78" width="33.7109375" hidden="1" customWidth="1"/>
    <col min="79" max="79" width="36.5703125" hidden="1" customWidth="1"/>
    <col min="80" max="80" width="13.85546875" hidden="1" customWidth="1"/>
    <col min="81" max="81" width="22.5703125" hidden="1" customWidth="1"/>
    <col min="82" max="82" width="15.7109375" hidden="1" customWidth="1"/>
    <col min="83" max="83" width="17" hidden="1" customWidth="1"/>
    <col min="84" max="84" width="41.7109375" hidden="1" customWidth="1"/>
    <col min="85" max="85" width="29.28515625" hidden="1" customWidth="1"/>
    <col min="86" max="86" width="14.7109375" hidden="1" customWidth="1"/>
    <col min="87" max="87" width="30.7109375" hidden="1" customWidth="1"/>
    <col min="88" max="88" width="19.28515625" hidden="1" customWidth="1"/>
    <col min="89" max="89" width="15.42578125" hidden="1" customWidth="1"/>
    <col min="90" max="90" width="58.7109375" hidden="1" customWidth="1"/>
    <col min="91" max="91" width="28.5703125" hidden="1" customWidth="1"/>
    <col min="92" max="92" width="9.140625" hidden="1" customWidth="1"/>
    <col min="93" max="93" width="29.42578125" hidden="1" customWidth="1"/>
    <col min="94" max="94" width="18.7109375" hidden="1" customWidth="1"/>
    <col min="95" max="95" width="12.7109375" hidden="1" customWidth="1"/>
    <col min="96" max="96" width="75.85546875" hidden="1" customWidth="1"/>
    <col min="97" max="97" width="34.7109375" hidden="1" customWidth="1"/>
  </cols>
  <sheetData>
    <row r="1" spans="1:97" ht="16.5" x14ac:dyDescent="0.25">
      <c r="Z1" s="752" t="s">
        <v>1508</v>
      </c>
      <c r="AA1" s="753"/>
      <c r="AB1" s="753"/>
      <c r="AC1" s="753"/>
      <c r="AD1" s="753"/>
      <c r="AE1" s="753"/>
      <c r="AF1" s="752" t="s">
        <v>1509</v>
      </c>
      <c r="AG1" s="753"/>
      <c r="AH1" s="753"/>
      <c r="AI1" s="753"/>
      <c r="AJ1" s="753"/>
      <c r="AK1" s="753"/>
      <c r="AL1" s="784" t="s">
        <v>1510</v>
      </c>
      <c r="AM1" s="785"/>
      <c r="AN1" s="785"/>
      <c r="AO1" s="785"/>
      <c r="AP1" s="785"/>
      <c r="AQ1" s="785"/>
      <c r="AR1" s="784" t="s">
        <v>1511</v>
      </c>
      <c r="AS1" s="785"/>
      <c r="AT1" s="785"/>
      <c r="AU1" s="785"/>
      <c r="AV1" s="785"/>
      <c r="AW1" s="785"/>
      <c r="AX1" s="784" t="s">
        <v>1512</v>
      </c>
      <c r="AY1" s="785"/>
      <c r="AZ1" s="785"/>
      <c r="BA1" s="785"/>
      <c r="BB1" s="785"/>
      <c r="BC1" s="785"/>
      <c r="BD1" s="784" t="s">
        <v>1513</v>
      </c>
      <c r="BE1" s="785"/>
      <c r="BF1" s="785"/>
      <c r="BG1" s="785"/>
      <c r="BH1" s="785"/>
      <c r="BI1" s="785"/>
      <c r="BJ1" s="784" t="s">
        <v>1514</v>
      </c>
      <c r="BK1" s="785"/>
      <c r="BL1" s="785"/>
      <c r="BM1" s="785"/>
      <c r="BN1" s="785"/>
      <c r="BO1" s="785"/>
      <c r="BP1" s="784" t="s">
        <v>1515</v>
      </c>
      <c r="BQ1" s="785"/>
      <c r="BR1" s="785"/>
      <c r="BS1" s="785"/>
      <c r="BT1" s="785"/>
      <c r="BU1" s="785"/>
      <c r="BV1" s="784" t="s">
        <v>1516</v>
      </c>
      <c r="BW1" s="785"/>
      <c r="BX1" s="785"/>
      <c r="BY1" s="785"/>
      <c r="BZ1" s="785"/>
      <c r="CA1" s="785"/>
      <c r="CB1" s="784" t="s">
        <v>1517</v>
      </c>
      <c r="CC1" s="785"/>
      <c r="CD1" s="785"/>
      <c r="CE1" s="785"/>
      <c r="CF1" s="785"/>
      <c r="CG1" s="785"/>
      <c r="CH1" s="784" t="s">
        <v>1518</v>
      </c>
      <c r="CI1" s="785"/>
      <c r="CJ1" s="785"/>
      <c r="CK1" s="785"/>
      <c r="CL1" s="785"/>
      <c r="CM1" s="785"/>
      <c r="CN1" s="784" t="s">
        <v>1519</v>
      </c>
      <c r="CO1" s="785"/>
      <c r="CP1" s="785"/>
      <c r="CQ1" s="785"/>
      <c r="CR1" s="785"/>
      <c r="CS1" s="785"/>
    </row>
    <row r="2" spans="1:97" ht="67.5" customHeight="1" x14ac:dyDescent="0.25">
      <c r="A2" s="449" t="s">
        <v>100</v>
      </c>
      <c r="B2" s="449" t="s">
        <v>1190</v>
      </c>
      <c r="C2" s="449" t="s">
        <v>101</v>
      </c>
      <c r="D2" s="449" t="s">
        <v>102</v>
      </c>
      <c r="E2" s="449" t="s">
        <v>103</v>
      </c>
      <c r="F2" s="449"/>
      <c r="G2" s="449" t="s">
        <v>1</v>
      </c>
      <c r="H2" s="449" t="s">
        <v>104</v>
      </c>
      <c r="I2" s="452" t="s">
        <v>105</v>
      </c>
      <c r="J2" s="452" t="s">
        <v>106</v>
      </c>
      <c r="K2" s="452" t="s">
        <v>107</v>
      </c>
      <c r="L2" s="449" t="s">
        <v>2</v>
      </c>
      <c r="M2" s="449" t="s">
        <v>3</v>
      </c>
      <c r="N2" s="449" t="s">
        <v>108</v>
      </c>
      <c r="O2" s="449" t="s">
        <v>109</v>
      </c>
      <c r="P2" s="449" t="s">
        <v>110</v>
      </c>
      <c r="Q2" s="449" t="s">
        <v>111</v>
      </c>
      <c r="R2" s="449" t="s">
        <v>112</v>
      </c>
      <c r="S2" s="449" t="s">
        <v>113</v>
      </c>
      <c r="T2" s="449" t="s">
        <v>52</v>
      </c>
      <c r="U2" s="449" t="s">
        <v>114</v>
      </c>
      <c r="V2" s="449" t="s">
        <v>115</v>
      </c>
      <c r="W2" s="449" t="s">
        <v>101</v>
      </c>
      <c r="X2" s="449" t="s">
        <v>116</v>
      </c>
      <c r="Y2" s="449" t="s">
        <v>122</v>
      </c>
      <c r="Z2" s="107" t="s">
        <v>117</v>
      </c>
      <c r="AA2" s="107" t="s">
        <v>1192</v>
      </c>
      <c r="AB2" s="107" t="s">
        <v>119</v>
      </c>
      <c r="AC2" s="107" t="s">
        <v>120</v>
      </c>
      <c r="AD2" s="107" t="s">
        <v>1193</v>
      </c>
      <c r="AE2" s="191" t="s">
        <v>122</v>
      </c>
      <c r="AF2" s="649" t="s">
        <v>117</v>
      </c>
      <c r="AG2" s="18" t="s">
        <v>118</v>
      </c>
      <c r="AH2" s="18" t="s">
        <v>119</v>
      </c>
      <c r="AI2" s="18" t="s">
        <v>120</v>
      </c>
      <c r="AJ2" s="18" t="s">
        <v>121</v>
      </c>
      <c r="AK2" s="66" t="s">
        <v>122</v>
      </c>
      <c r="AL2" s="106" t="s">
        <v>117</v>
      </c>
      <c r="AM2" s="106" t="s">
        <v>118</v>
      </c>
      <c r="AN2" s="106" t="s">
        <v>119</v>
      </c>
      <c r="AO2" s="106" t="s">
        <v>120</v>
      </c>
      <c r="AP2" s="107" t="s">
        <v>121</v>
      </c>
      <c r="AQ2" s="191" t="s">
        <v>122</v>
      </c>
      <c r="AR2" s="106" t="s">
        <v>117</v>
      </c>
      <c r="AS2" s="106" t="s">
        <v>118</v>
      </c>
      <c r="AT2" s="106" t="s">
        <v>119</v>
      </c>
      <c r="AU2" s="106" t="s">
        <v>120</v>
      </c>
      <c r="AV2" s="107" t="s">
        <v>121</v>
      </c>
      <c r="AW2" s="191" t="s">
        <v>122</v>
      </c>
      <c r="AX2" s="106" t="s">
        <v>117</v>
      </c>
      <c r="AY2" s="106" t="s">
        <v>118</v>
      </c>
      <c r="AZ2" s="106" t="s">
        <v>119</v>
      </c>
      <c r="BA2" s="106" t="s">
        <v>120</v>
      </c>
      <c r="BB2" s="107" t="s">
        <v>121</v>
      </c>
      <c r="BC2" s="191" t="s">
        <v>122</v>
      </c>
      <c r="BD2" s="106" t="s">
        <v>117</v>
      </c>
      <c r="BE2" s="106" t="s">
        <v>1192</v>
      </c>
      <c r="BF2" s="106" t="s">
        <v>119</v>
      </c>
      <c r="BG2" s="106" t="s">
        <v>120</v>
      </c>
      <c r="BH2" s="107" t="s">
        <v>121</v>
      </c>
      <c r="BI2" s="191" t="s">
        <v>122</v>
      </c>
      <c r="BJ2" s="107" t="s">
        <v>117</v>
      </c>
      <c r="BK2" s="107" t="s">
        <v>1192</v>
      </c>
      <c r="BL2" s="107" t="s">
        <v>119</v>
      </c>
      <c r="BM2" s="107" t="s">
        <v>120</v>
      </c>
      <c r="BN2" s="107" t="s">
        <v>1193</v>
      </c>
      <c r="BO2" s="191" t="s">
        <v>122</v>
      </c>
      <c r="BP2" s="107" t="s">
        <v>117</v>
      </c>
      <c r="BQ2" s="107" t="s">
        <v>1192</v>
      </c>
      <c r="BR2" s="107" t="s">
        <v>119</v>
      </c>
      <c r="BS2" s="107" t="s">
        <v>120</v>
      </c>
      <c r="BT2" s="107" t="s">
        <v>1193</v>
      </c>
      <c r="BU2" s="191" t="s">
        <v>122</v>
      </c>
      <c r="BV2" s="107" t="s">
        <v>117</v>
      </c>
      <c r="BW2" s="107" t="s">
        <v>1192</v>
      </c>
      <c r="BX2" s="107" t="s">
        <v>119</v>
      </c>
      <c r="BY2" s="107" t="s">
        <v>120</v>
      </c>
      <c r="BZ2" s="107" t="s">
        <v>1193</v>
      </c>
      <c r="CA2" s="191" t="s">
        <v>122</v>
      </c>
      <c r="CB2" s="107" t="s">
        <v>117</v>
      </c>
      <c r="CC2" s="107" t="s">
        <v>1192</v>
      </c>
      <c r="CD2" s="107" t="s">
        <v>119</v>
      </c>
      <c r="CE2" s="107" t="s">
        <v>120</v>
      </c>
      <c r="CF2" s="107" t="s">
        <v>1193</v>
      </c>
      <c r="CG2" s="191" t="s">
        <v>122</v>
      </c>
      <c r="CH2" s="107" t="s">
        <v>117</v>
      </c>
      <c r="CI2" s="107" t="s">
        <v>1192</v>
      </c>
      <c r="CJ2" s="107" t="s">
        <v>119</v>
      </c>
      <c r="CK2" s="107" t="s">
        <v>120</v>
      </c>
      <c r="CL2" s="107" t="s">
        <v>1193</v>
      </c>
      <c r="CM2" s="191" t="s">
        <v>122</v>
      </c>
      <c r="CN2" s="107" t="s">
        <v>117</v>
      </c>
      <c r="CO2" s="107" t="s">
        <v>1192</v>
      </c>
      <c r="CP2" s="107" t="s">
        <v>119</v>
      </c>
      <c r="CQ2" s="107" t="s">
        <v>120</v>
      </c>
      <c r="CR2" s="107" t="s">
        <v>1193</v>
      </c>
      <c r="CS2" s="191" t="s">
        <v>122</v>
      </c>
    </row>
    <row r="3" spans="1:97" ht="115.9" customHeight="1" x14ac:dyDescent="0.3">
      <c r="A3" s="450">
        <v>1</v>
      </c>
      <c r="B3" s="453">
        <v>13</v>
      </c>
      <c r="C3" s="453" t="s">
        <v>123</v>
      </c>
      <c r="D3" s="453" t="s">
        <v>124</v>
      </c>
      <c r="E3" s="453" t="s">
        <v>421</v>
      </c>
      <c r="F3" s="453"/>
      <c r="G3" s="454" t="s">
        <v>19</v>
      </c>
      <c r="H3" s="454" t="s">
        <v>126</v>
      </c>
      <c r="I3" s="455" t="s">
        <v>127</v>
      </c>
      <c r="J3" s="455" t="s">
        <v>128</v>
      </c>
      <c r="K3" s="455" t="s">
        <v>129</v>
      </c>
      <c r="L3" s="455" t="s">
        <v>20</v>
      </c>
      <c r="M3" s="456" t="s">
        <v>21</v>
      </c>
      <c r="N3" s="457">
        <v>47106942</v>
      </c>
      <c r="O3" s="458">
        <v>2022</v>
      </c>
      <c r="P3" s="457">
        <v>49000000</v>
      </c>
      <c r="Q3" s="457">
        <v>56300000</v>
      </c>
      <c r="R3" s="457">
        <v>63000000</v>
      </c>
      <c r="S3" s="457">
        <v>71383142</v>
      </c>
      <c r="T3" s="457">
        <v>71383142</v>
      </c>
      <c r="U3" s="457">
        <v>120</v>
      </c>
      <c r="V3" s="454" t="s">
        <v>130</v>
      </c>
      <c r="W3" s="454" t="s">
        <v>131</v>
      </c>
      <c r="X3" s="204" t="s">
        <v>1194</v>
      </c>
      <c r="Y3" s="454" t="s">
        <v>138</v>
      </c>
      <c r="Z3" s="451" t="s">
        <v>1210</v>
      </c>
      <c r="AA3" s="13" t="s">
        <v>1215</v>
      </c>
      <c r="AB3" s="13" t="s">
        <v>1520</v>
      </c>
      <c r="AC3" s="13" t="s">
        <v>136</v>
      </c>
      <c r="AD3" s="13" t="s">
        <v>1521</v>
      </c>
      <c r="AE3" s="650" t="s">
        <v>1436</v>
      </c>
      <c r="AF3" s="451" t="s">
        <v>1210</v>
      </c>
      <c r="AG3" s="13" t="s">
        <v>1215</v>
      </c>
      <c r="AH3" s="13" t="s">
        <v>1520</v>
      </c>
      <c r="AI3" s="13" t="s">
        <v>136</v>
      </c>
      <c r="AJ3" s="44" t="s">
        <v>1820</v>
      </c>
      <c r="AK3" s="650" t="s">
        <v>1821</v>
      </c>
      <c r="AL3" s="451" t="s">
        <v>1210</v>
      </c>
      <c r="AM3" s="13" t="s">
        <v>1822</v>
      </c>
      <c r="AN3" s="13" t="s">
        <v>1520</v>
      </c>
      <c r="AO3" s="13" t="s">
        <v>136</v>
      </c>
      <c r="AP3" s="44" t="s">
        <v>1823</v>
      </c>
      <c r="AQ3" s="650" t="s">
        <v>1824</v>
      </c>
      <c r="AR3" s="13"/>
      <c r="AS3" s="13"/>
      <c r="AT3" s="13"/>
      <c r="AU3" s="49"/>
      <c r="AV3" s="13"/>
      <c r="AW3" s="52"/>
      <c r="AX3" s="13"/>
      <c r="AY3" s="13"/>
      <c r="AZ3" s="13"/>
      <c r="BA3" s="49"/>
      <c r="BB3" s="124"/>
      <c r="BC3" s="52"/>
      <c r="BD3" s="35"/>
      <c r="BE3" s="13"/>
      <c r="BF3" s="13"/>
      <c r="BG3" s="49"/>
      <c r="BH3" s="124"/>
      <c r="BI3" s="705"/>
      <c r="BJ3" s="98"/>
      <c r="BK3" s="65"/>
      <c r="BL3" s="65"/>
      <c r="BM3" s="65"/>
      <c r="BN3" s="69"/>
      <c r="BO3" s="65"/>
      <c r="BP3" s="98"/>
      <c r="BQ3" s="65"/>
      <c r="BR3" s="65"/>
      <c r="BS3" s="65"/>
      <c r="BT3" s="514"/>
      <c r="BU3" s="65"/>
      <c r="BV3" s="98"/>
      <c r="BW3" s="65"/>
      <c r="BX3" s="65"/>
      <c r="BY3" s="65"/>
      <c r="BZ3" s="514"/>
      <c r="CA3" s="65"/>
      <c r="CB3" s="98"/>
      <c r="CC3" s="65"/>
      <c r="CD3" s="65"/>
      <c r="CE3" s="65"/>
      <c r="CF3" s="514"/>
      <c r="CG3" s="65"/>
      <c r="CH3" s="98"/>
      <c r="CI3" s="65"/>
      <c r="CJ3" s="65"/>
      <c r="CK3" s="65"/>
      <c r="CL3" s="514"/>
      <c r="CM3" s="65"/>
      <c r="CN3" s="98"/>
      <c r="CO3" s="65"/>
      <c r="CP3" s="65"/>
      <c r="CQ3" s="65"/>
      <c r="CR3" s="514"/>
      <c r="CS3" s="65"/>
    </row>
    <row r="4" spans="1:97" ht="108" customHeight="1" x14ac:dyDescent="0.3">
      <c r="A4" s="450">
        <v>2</v>
      </c>
      <c r="B4" s="453">
        <v>129</v>
      </c>
      <c r="C4" s="453" t="s">
        <v>123</v>
      </c>
      <c r="D4" s="453" t="s">
        <v>124</v>
      </c>
      <c r="E4" s="453" t="s">
        <v>421</v>
      </c>
      <c r="F4" s="453"/>
      <c r="G4" s="454" t="s">
        <v>24</v>
      </c>
      <c r="H4" s="454" t="s">
        <v>164</v>
      </c>
      <c r="I4" s="455" t="s">
        <v>127</v>
      </c>
      <c r="J4" s="455" t="s">
        <v>128</v>
      </c>
      <c r="K4" s="455" t="s">
        <v>165</v>
      </c>
      <c r="L4" s="455" t="s">
        <v>20</v>
      </c>
      <c r="M4" s="456" t="s">
        <v>21</v>
      </c>
      <c r="N4" s="457">
        <v>38262250</v>
      </c>
      <c r="O4" s="458">
        <v>2022</v>
      </c>
      <c r="P4" s="457">
        <v>39900000</v>
      </c>
      <c r="Q4" s="457">
        <v>46800000</v>
      </c>
      <c r="R4" s="457">
        <v>53000000</v>
      </c>
      <c r="S4" s="457">
        <v>61400000</v>
      </c>
      <c r="T4" s="457">
        <v>61400000</v>
      </c>
      <c r="U4" s="457">
        <v>120</v>
      </c>
      <c r="V4" s="454" t="s">
        <v>130</v>
      </c>
      <c r="W4" s="454" t="s">
        <v>131</v>
      </c>
      <c r="X4" s="204" t="s">
        <v>1194</v>
      </c>
      <c r="Y4" s="454" t="s">
        <v>138</v>
      </c>
      <c r="Z4" s="451" t="s">
        <v>1210</v>
      </c>
      <c r="AA4" s="13" t="s">
        <v>1825</v>
      </c>
      <c r="AB4" s="13" t="s">
        <v>1520</v>
      </c>
      <c r="AC4" s="13" t="s">
        <v>136</v>
      </c>
      <c r="AD4" s="13" t="s">
        <v>1826</v>
      </c>
      <c r="AE4" s="650" t="s">
        <v>1821</v>
      </c>
      <c r="AF4" s="451" t="s">
        <v>1210</v>
      </c>
      <c r="AG4" s="13" t="s">
        <v>1825</v>
      </c>
      <c r="AH4" s="13" t="s">
        <v>1520</v>
      </c>
      <c r="AI4" s="13" t="s">
        <v>136</v>
      </c>
      <c r="AJ4" s="13" t="s">
        <v>1827</v>
      </c>
      <c r="AK4" s="650" t="s">
        <v>1821</v>
      </c>
      <c r="AL4" s="451" t="s">
        <v>1210</v>
      </c>
      <c r="AM4" s="13" t="s">
        <v>1825</v>
      </c>
      <c r="AN4" s="13" t="s">
        <v>1520</v>
      </c>
      <c r="AO4" s="13" t="s">
        <v>136</v>
      </c>
      <c r="AP4" s="183" t="s">
        <v>1828</v>
      </c>
      <c r="AQ4" s="650" t="s">
        <v>1824</v>
      </c>
      <c r="AR4" s="13"/>
      <c r="AS4" s="13"/>
      <c r="AT4" s="13"/>
      <c r="AU4" s="49"/>
      <c r="AV4" s="216"/>
      <c r="AW4" s="52"/>
      <c r="AX4" s="13"/>
      <c r="AY4" s="13"/>
      <c r="AZ4" s="13"/>
      <c r="BA4" s="49"/>
      <c r="BB4" s="431"/>
      <c r="BC4" s="52"/>
      <c r="BD4" s="35"/>
      <c r="BE4" s="13"/>
      <c r="BF4" s="13"/>
      <c r="BG4" s="49"/>
      <c r="BH4" s="431"/>
      <c r="BI4" s="705"/>
      <c r="BJ4" s="98"/>
      <c r="BK4" s="65"/>
      <c r="BL4" s="65"/>
      <c r="BM4" s="65"/>
      <c r="BN4" s="706"/>
      <c r="BO4" s="65"/>
      <c r="BP4" s="98"/>
      <c r="BQ4" s="65"/>
      <c r="BR4" s="65"/>
      <c r="BS4" s="65"/>
      <c r="BT4" s="706"/>
      <c r="BU4" s="65"/>
      <c r="BV4" s="98"/>
      <c r="BW4" s="65"/>
      <c r="BX4" s="65"/>
      <c r="BY4" s="65"/>
      <c r="BZ4" s="706"/>
      <c r="CA4" s="65"/>
      <c r="CB4" s="98"/>
      <c r="CC4" s="65"/>
      <c r="CD4" s="65"/>
      <c r="CE4" s="65"/>
      <c r="CF4" s="706"/>
      <c r="CG4" s="65"/>
      <c r="CH4" s="98"/>
      <c r="CI4" s="65"/>
      <c r="CJ4" s="65"/>
      <c r="CK4" s="65"/>
      <c r="CL4" s="706"/>
      <c r="CM4" s="65"/>
      <c r="CN4" s="98"/>
      <c r="CO4" s="65"/>
      <c r="CP4" s="65"/>
      <c r="CQ4" s="65"/>
      <c r="CR4" s="706"/>
      <c r="CS4" s="65"/>
    </row>
    <row r="5" spans="1:97" ht="96" customHeight="1" x14ac:dyDescent="0.3">
      <c r="A5" s="450">
        <v>3</v>
      </c>
      <c r="B5" s="453">
        <v>132</v>
      </c>
      <c r="C5" s="453" t="s">
        <v>123</v>
      </c>
      <c r="D5" s="453" t="s">
        <v>124</v>
      </c>
      <c r="E5" s="453" t="s">
        <v>421</v>
      </c>
      <c r="F5" s="453"/>
      <c r="G5" s="454" t="s">
        <v>25</v>
      </c>
      <c r="H5" s="454" t="s">
        <v>190</v>
      </c>
      <c r="I5" s="455" t="s">
        <v>127</v>
      </c>
      <c r="J5" s="455" t="s">
        <v>128</v>
      </c>
      <c r="K5" s="455" t="s">
        <v>165</v>
      </c>
      <c r="L5" s="455" t="s">
        <v>26</v>
      </c>
      <c r="M5" s="456" t="s">
        <v>21</v>
      </c>
      <c r="N5" s="459">
        <v>0.73029999999999995</v>
      </c>
      <c r="O5" s="458">
        <v>2021</v>
      </c>
      <c r="P5" s="459">
        <v>0.76</v>
      </c>
      <c r="Q5" s="459">
        <v>0.79</v>
      </c>
      <c r="R5" s="459">
        <v>0.82</v>
      </c>
      <c r="S5" s="459">
        <v>0.85</v>
      </c>
      <c r="T5" s="459">
        <v>0.85</v>
      </c>
      <c r="U5" s="457">
        <v>180</v>
      </c>
      <c r="V5" s="454" t="s">
        <v>130</v>
      </c>
      <c r="W5" s="454" t="s">
        <v>131</v>
      </c>
      <c r="X5" s="204" t="s">
        <v>1194</v>
      </c>
      <c r="Y5" s="454" t="s">
        <v>138</v>
      </c>
      <c r="Z5" s="451" t="s">
        <v>1210</v>
      </c>
      <c r="AA5" s="13" t="s">
        <v>1215</v>
      </c>
      <c r="AB5" s="13" t="s">
        <v>1520</v>
      </c>
      <c r="AC5" s="13" t="s">
        <v>136</v>
      </c>
      <c r="AD5" s="13" t="s">
        <v>1521</v>
      </c>
      <c r="AE5" s="650" t="s">
        <v>1436</v>
      </c>
      <c r="AF5" s="451" t="s">
        <v>1210</v>
      </c>
      <c r="AG5" s="13" t="s">
        <v>1215</v>
      </c>
      <c r="AH5" s="13" t="s">
        <v>1520</v>
      </c>
      <c r="AI5" s="13" t="s">
        <v>136</v>
      </c>
      <c r="AJ5" s="58" t="s">
        <v>1820</v>
      </c>
      <c r="AK5" s="650" t="s">
        <v>1821</v>
      </c>
      <c r="AL5" s="451" t="s">
        <v>1210</v>
      </c>
      <c r="AM5" s="13" t="s">
        <v>1829</v>
      </c>
      <c r="AN5" s="13" t="s">
        <v>1520</v>
      </c>
      <c r="AO5" s="13" t="s">
        <v>136</v>
      </c>
      <c r="AP5" s="44" t="s">
        <v>1823</v>
      </c>
      <c r="AQ5" s="650" t="s">
        <v>1824</v>
      </c>
      <c r="AR5" s="13"/>
      <c r="AS5" s="13"/>
      <c r="AT5" s="13"/>
      <c r="AU5" s="49"/>
      <c r="AV5" s="13"/>
      <c r="AW5" s="52"/>
      <c r="AX5" s="13"/>
      <c r="AY5" s="13"/>
      <c r="AZ5" s="13"/>
      <c r="BA5" s="49"/>
      <c r="BB5" s="431"/>
      <c r="BC5" s="52"/>
      <c r="BD5" s="13"/>
      <c r="BE5" s="13"/>
      <c r="BF5" s="13"/>
      <c r="BG5" s="49"/>
      <c r="BH5" s="124"/>
      <c r="BI5" s="705"/>
      <c r="BJ5" s="98"/>
      <c r="BK5" s="65"/>
      <c r="BL5" s="65"/>
      <c r="BM5" s="65"/>
      <c r="BN5" s="69"/>
      <c r="BO5" s="65"/>
      <c r="BP5" s="98"/>
      <c r="BQ5" s="65"/>
      <c r="BR5" s="65"/>
      <c r="BS5" s="65"/>
      <c r="BT5" s="514"/>
      <c r="BU5" s="65"/>
      <c r="BV5" s="98"/>
      <c r="BW5" s="65"/>
      <c r="BX5" s="65"/>
      <c r="BY5" s="65"/>
      <c r="BZ5" s="514"/>
      <c r="CA5" s="65"/>
      <c r="CB5" s="98"/>
      <c r="CC5" s="65"/>
      <c r="CD5" s="65"/>
      <c r="CE5" s="65"/>
      <c r="CF5" s="514"/>
      <c r="CG5" s="65"/>
      <c r="CH5" s="98"/>
      <c r="CI5" s="65"/>
      <c r="CJ5" s="65"/>
      <c r="CK5" s="65"/>
      <c r="CL5" s="514"/>
      <c r="CM5" s="65"/>
      <c r="CN5" s="98"/>
      <c r="CO5" s="65"/>
      <c r="CP5" s="65"/>
      <c r="CQ5" s="65"/>
      <c r="CR5" s="514"/>
      <c r="CS5" s="65"/>
    </row>
    <row r="6" spans="1:97" ht="134.44999999999999" customHeight="1" x14ac:dyDescent="0.25">
      <c r="A6" s="450">
        <v>4</v>
      </c>
      <c r="B6" s="453">
        <v>131</v>
      </c>
      <c r="C6" s="453" t="s">
        <v>202</v>
      </c>
      <c r="D6" s="453" t="s">
        <v>480</v>
      </c>
      <c r="E6" s="453" t="s">
        <v>1242</v>
      </c>
      <c r="F6" s="453" t="s">
        <v>1522</v>
      </c>
      <c r="G6" s="454" t="s">
        <v>28</v>
      </c>
      <c r="H6" s="454" t="s">
        <v>204</v>
      </c>
      <c r="I6" s="455" t="s">
        <v>127</v>
      </c>
      <c r="J6" s="455" t="s">
        <v>205</v>
      </c>
      <c r="K6" s="455" t="s">
        <v>165</v>
      </c>
      <c r="L6" s="455" t="s">
        <v>20</v>
      </c>
      <c r="M6" s="456" t="s">
        <v>14</v>
      </c>
      <c r="N6" s="457">
        <v>0</v>
      </c>
      <c r="O6" s="458" t="s">
        <v>136</v>
      </c>
      <c r="P6" s="457">
        <v>110000</v>
      </c>
      <c r="Q6" s="457">
        <v>229000</v>
      </c>
      <c r="R6" s="457">
        <v>229000</v>
      </c>
      <c r="S6" s="457">
        <v>229000</v>
      </c>
      <c r="T6" s="457">
        <f>+SUM(P6:S6)</f>
        <v>797000</v>
      </c>
      <c r="U6" s="457">
        <v>30</v>
      </c>
      <c r="V6" s="454" t="s">
        <v>130</v>
      </c>
      <c r="W6" s="454" t="s">
        <v>206</v>
      </c>
      <c r="X6" s="566" t="s">
        <v>1243</v>
      </c>
      <c r="Y6" s="454" t="s">
        <v>138</v>
      </c>
      <c r="Z6" s="451" t="s">
        <v>1210</v>
      </c>
      <c r="AA6" s="13" t="s">
        <v>1523</v>
      </c>
      <c r="AB6" s="13" t="s">
        <v>1520</v>
      </c>
      <c r="AC6" s="13" t="s">
        <v>136</v>
      </c>
      <c r="AD6" s="13" t="s">
        <v>1524</v>
      </c>
      <c r="AE6" s="650" t="s">
        <v>1436</v>
      </c>
      <c r="AF6" s="451" t="s">
        <v>1210</v>
      </c>
      <c r="AG6" s="192" t="s">
        <v>1830</v>
      </c>
      <c r="AH6" s="13" t="s">
        <v>1520</v>
      </c>
      <c r="AI6" s="13" t="s">
        <v>136</v>
      </c>
      <c r="AJ6" s="192" t="s">
        <v>1831</v>
      </c>
      <c r="AK6" s="650" t="s">
        <v>1821</v>
      </c>
      <c r="AL6" s="697"/>
      <c r="AM6" s="698"/>
      <c r="AN6" s="699"/>
      <c r="AO6" s="700"/>
      <c r="AP6" s="701"/>
      <c r="AQ6" s="702" t="s">
        <v>1832</v>
      </c>
      <c r="AR6" s="13"/>
      <c r="AS6" s="171"/>
      <c r="AT6" s="171"/>
      <c r="AU6" s="171"/>
      <c r="AV6" s="171"/>
      <c r="AW6" s="52"/>
      <c r="AX6" s="50"/>
      <c r="AY6" s="171"/>
      <c r="AZ6" s="171"/>
      <c r="BA6" s="171"/>
      <c r="BB6" s="171"/>
      <c r="BC6" s="52"/>
      <c r="BD6" s="438"/>
      <c r="BE6" s="171"/>
      <c r="BF6" s="171"/>
      <c r="BG6" s="171"/>
      <c r="BH6" s="171"/>
      <c r="BI6" s="705"/>
      <c r="BJ6" s="500"/>
      <c r="BK6" s="501"/>
      <c r="BL6" s="501"/>
      <c r="BM6" s="501"/>
      <c r="BN6" s="501"/>
      <c r="BO6" s="65"/>
      <c r="BP6" s="500"/>
      <c r="BQ6" s="501"/>
      <c r="BR6" s="501"/>
      <c r="BS6" s="501"/>
      <c r="BT6" s="501"/>
      <c r="BU6" s="65"/>
      <c r="BV6" s="500"/>
      <c r="BW6" s="65"/>
      <c r="BX6" s="65"/>
      <c r="BY6" s="65"/>
      <c r="BZ6" s="501"/>
      <c r="CA6" s="65"/>
      <c r="CB6" s="98"/>
      <c r="CC6" s="501"/>
      <c r="CD6" s="65"/>
      <c r="CE6" s="65"/>
      <c r="CF6" s="501"/>
      <c r="CG6" s="65"/>
      <c r="CH6" s="98"/>
      <c r="CI6" s="501"/>
      <c r="CJ6" s="65"/>
      <c r="CK6" s="65"/>
      <c r="CL6" s="501"/>
      <c r="CM6" s="65"/>
      <c r="CN6" s="98"/>
      <c r="CO6" s="501"/>
      <c r="CP6" s="65"/>
      <c r="CQ6" s="65"/>
      <c r="CR6" s="501"/>
      <c r="CS6" s="65"/>
    </row>
    <row r="7" spans="1:97" ht="127.15" customHeight="1" x14ac:dyDescent="0.25">
      <c r="A7" s="450">
        <v>5</v>
      </c>
      <c r="B7" s="453">
        <v>133</v>
      </c>
      <c r="C7" s="453" t="s">
        <v>202</v>
      </c>
      <c r="D7" s="453" t="s">
        <v>33</v>
      </c>
      <c r="E7" s="453" t="s">
        <v>1525</v>
      </c>
      <c r="F7" s="453" t="s">
        <v>1526</v>
      </c>
      <c r="G7" s="454" t="s">
        <v>31</v>
      </c>
      <c r="H7" s="454" t="s">
        <v>239</v>
      </c>
      <c r="I7" s="455" t="s">
        <v>127</v>
      </c>
      <c r="J7" s="455" t="s">
        <v>205</v>
      </c>
      <c r="K7" s="455" t="s">
        <v>165</v>
      </c>
      <c r="L7" s="455" t="s">
        <v>20</v>
      </c>
      <c r="M7" s="456" t="s">
        <v>14</v>
      </c>
      <c r="N7" s="457">
        <v>0</v>
      </c>
      <c r="O7" s="458" t="s">
        <v>136</v>
      </c>
      <c r="P7" s="457">
        <v>730000</v>
      </c>
      <c r="Q7" s="457">
        <v>1057000</v>
      </c>
      <c r="R7" s="457">
        <v>1356500</v>
      </c>
      <c r="S7" s="457">
        <v>1056500</v>
      </c>
      <c r="T7" s="457">
        <f>+SUM(P7:S7)</f>
        <v>4200000</v>
      </c>
      <c r="U7" s="457">
        <v>30</v>
      </c>
      <c r="V7" s="454" t="s">
        <v>130</v>
      </c>
      <c r="W7" s="454" t="s">
        <v>206</v>
      </c>
      <c r="X7" s="566" t="s">
        <v>1243</v>
      </c>
      <c r="Y7" s="454" t="s">
        <v>138</v>
      </c>
      <c r="Z7" s="451" t="s">
        <v>1210</v>
      </c>
      <c r="AA7" s="13" t="s">
        <v>1527</v>
      </c>
      <c r="AB7" s="13" t="s">
        <v>1520</v>
      </c>
      <c r="AC7" s="13" t="s">
        <v>136</v>
      </c>
      <c r="AD7" s="13" t="s">
        <v>1528</v>
      </c>
      <c r="AE7" s="650" t="s">
        <v>1436</v>
      </c>
      <c r="AF7" s="451" t="s">
        <v>1210</v>
      </c>
      <c r="AG7" s="192" t="s">
        <v>1830</v>
      </c>
      <c r="AH7" s="13" t="s">
        <v>1520</v>
      </c>
      <c r="AI7" s="13" t="s">
        <v>136</v>
      </c>
      <c r="AJ7" s="192" t="s">
        <v>1831</v>
      </c>
      <c r="AK7" s="650" t="s">
        <v>1821</v>
      </c>
      <c r="AL7" s="451" t="s">
        <v>1210</v>
      </c>
      <c r="AM7" s="171" t="s">
        <v>1833</v>
      </c>
      <c r="AN7" s="13" t="s">
        <v>1520</v>
      </c>
      <c r="AO7" s="13" t="s">
        <v>136</v>
      </c>
      <c r="AP7" s="171" t="s">
        <v>1834</v>
      </c>
      <c r="AQ7" s="650" t="s">
        <v>1824</v>
      </c>
      <c r="AR7" s="13"/>
      <c r="AS7" s="171"/>
      <c r="AT7" s="171"/>
      <c r="AU7" s="92"/>
      <c r="AV7" s="171"/>
      <c r="AW7" s="52"/>
      <c r="AX7" s="50"/>
      <c r="AY7" s="171"/>
      <c r="AZ7" s="171"/>
      <c r="BA7" s="92"/>
      <c r="BB7" s="171"/>
      <c r="BC7" s="52"/>
      <c r="BD7" s="438"/>
      <c r="BE7" s="171"/>
      <c r="BF7" s="171"/>
      <c r="BG7" s="92"/>
      <c r="BH7" s="171"/>
      <c r="BI7" s="707"/>
      <c r="BJ7" s="500"/>
      <c r="BK7" s="502"/>
      <c r="BL7" s="65"/>
      <c r="BM7" s="65"/>
      <c r="BN7" s="501"/>
      <c r="BO7" s="65"/>
      <c r="BP7" s="500"/>
      <c r="BQ7" s="502"/>
      <c r="BR7" s="503"/>
      <c r="BS7" s="503"/>
      <c r="BT7" s="501"/>
      <c r="BU7" s="65"/>
      <c r="BV7" s="500"/>
      <c r="BW7" s="502"/>
      <c r="BX7" s="65"/>
      <c r="BY7" s="65"/>
      <c r="BZ7" s="501"/>
      <c r="CA7" s="65"/>
      <c r="CB7" s="98"/>
      <c r="CC7" s="502"/>
      <c r="CD7" s="65"/>
      <c r="CE7" s="65"/>
      <c r="CF7" s="501"/>
      <c r="CG7" s="65"/>
      <c r="CH7" s="98"/>
      <c r="CI7" s="502"/>
      <c r="CJ7" s="65"/>
      <c r="CK7" s="65"/>
      <c r="CL7" s="501"/>
      <c r="CM7" s="65"/>
      <c r="CN7" s="98"/>
      <c r="CO7" s="502"/>
      <c r="CP7" s="65"/>
      <c r="CQ7" s="65"/>
      <c r="CR7" s="501"/>
      <c r="CS7" s="65"/>
    </row>
    <row r="8" spans="1:97" ht="171.75" customHeight="1" x14ac:dyDescent="0.25">
      <c r="A8" s="450">
        <v>6</v>
      </c>
      <c r="B8" s="453">
        <v>174</v>
      </c>
      <c r="C8" s="453" t="s">
        <v>202</v>
      </c>
      <c r="D8" s="453" t="s">
        <v>30</v>
      </c>
      <c r="E8" s="453" t="s">
        <v>536</v>
      </c>
      <c r="F8" s="453" t="s">
        <v>1470</v>
      </c>
      <c r="G8" s="454" t="s">
        <v>34</v>
      </c>
      <c r="H8" s="454" t="s">
        <v>265</v>
      </c>
      <c r="I8" s="455" t="s">
        <v>266</v>
      </c>
      <c r="J8" s="455" t="s">
        <v>267</v>
      </c>
      <c r="K8" s="455" t="s">
        <v>165</v>
      </c>
      <c r="L8" s="455" t="s">
        <v>35</v>
      </c>
      <c r="M8" s="456" t="s">
        <v>36</v>
      </c>
      <c r="N8" s="457">
        <v>1569</v>
      </c>
      <c r="O8" s="458">
        <v>2022</v>
      </c>
      <c r="P8" s="457">
        <v>540</v>
      </c>
      <c r="Q8" s="457">
        <v>432</v>
      </c>
      <c r="R8" s="457">
        <v>432</v>
      </c>
      <c r="S8" s="457">
        <v>432</v>
      </c>
      <c r="T8" s="457">
        <f>+SUM(P8:S8)+N8</f>
        <v>3405</v>
      </c>
      <c r="U8" s="457">
        <v>0</v>
      </c>
      <c r="V8" s="454" t="s">
        <v>268</v>
      </c>
      <c r="W8" s="454" t="s">
        <v>206</v>
      </c>
      <c r="X8" s="566" t="s">
        <v>1297</v>
      </c>
      <c r="Y8" s="454" t="s">
        <v>138</v>
      </c>
      <c r="Z8" s="451" t="s">
        <v>1210</v>
      </c>
      <c r="AA8" s="13" t="s">
        <v>1529</v>
      </c>
      <c r="AB8" s="13" t="s">
        <v>1520</v>
      </c>
      <c r="AC8" s="13" t="s">
        <v>136</v>
      </c>
      <c r="AD8" s="13" t="s">
        <v>1530</v>
      </c>
      <c r="AE8" s="650" t="s">
        <v>1436</v>
      </c>
      <c r="AF8" s="451" t="s">
        <v>1210</v>
      </c>
      <c r="AG8" s="192" t="s">
        <v>1835</v>
      </c>
      <c r="AH8" s="13" t="s">
        <v>1520</v>
      </c>
      <c r="AI8" s="13" t="s">
        <v>136</v>
      </c>
      <c r="AJ8" s="192" t="s">
        <v>1836</v>
      </c>
      <c r="AK8" s="650" t="s">
        <v>1837</v>
      </c>
      <c r="AL8" s="451" t="s">
        <v>1210</v>
      </c>
      <c r="AM8" s="171" t="s">
        <v>1838</v>
      </c>
      <c r="AN8" s="13" t="s">
        <v>1520</v>
      </c>
      <c r="AO8" s="13" t="s">
        <v>136</v>
      </c>
      <c r="AP8" s="171" t="s">
        <v>1839</v>
      </c>
      <c r="AQ8" s="650" t="s">
        <v>1840</v>
      </c>
      <c r="AR8" s="50"/>
      <c r="AS8" s="171"/>
      <c r="AT8" s="171"/>
      <c r="AU8" s="171"/>
      <c r="AV8" s="171"/>
      <c r="AW8" s="52"/>
      <c r="AX8" s="50"/>
      <c r="AY8" s="171"/>
      <c r="AZ8" s="171"/>
      <c r="BA8" s="171"/>
      <c r="BB8" s="171"/>
      <c r="BC8" s="52"/>
      <c r="BD8" s="50"/>
      <c r="BE8" s="171"/>
      <c r="BF8" s="171"/>
      <c r="BG8" s="171"/>
      <c r="BH8" s="171"/>
      <c r="BI8" s="705"/>
      <c r="BJ8" s="98"/>
      <c r="BK8" s="503"/>
      <c r="BL8" s="503"/>
      <c r="BM8" s="503"/>
      <c r="BN8" s="503"/>
      <c r="BO8" s="65"/>
      <c r="BP8" s="98"/>
      <c r="BQ8" s="503"/>
      <c r="BR8" s="503"/>
      <c r="BS8" s="503"/>
      <c r="BT8" s="513"/>
      <c r="BU8" s="65"/>
      <c r="BV8" s="98"/>
      <c r="BW8" s="503"/>
      <c r="BX8" s="65"/>
      <c r="BY8" s="65"/>
      <c r="BZ8" s="513"/>
      <c r="CA8" s="65"/>
      <c r="CB8" s="98"/>
      <c r="CC8" s="503"/>
      <c r="CD8" s="65"/>
      <c r="CE8" s="65"/>
      <c r="CF8" s="513"/>
      <c r="CG8" s="65"/>
      <c r="CH8" s="98"/>
      <c r="CI8" s="503"/>
      <c r="CJ8" s="65"/>
      <c r="CK8" s="65"/>
      <c r="CL8" s="513"/>
      <c r="CM8" s="65"/>
      <c r="CN8" s="98"/>
      <c r="CO8" s="503"/>
      <c r="CP8" s="65"/>
      <c r="CQ8" s="65"/>
      <c r="CR8" s="628"/>
      <c r="CS8" s="633"/>
    </row>
    <row r="9" spans="1:97" ht="79.900000000000006" customHeight="1" x14ac:dyDescent="0.25">
      <c r="A9" s="450">
        <v>7</v>
      </c>
      <c r="B9" s="453">
        <v>175</v>
      </c>
      <c r="C9" s="453" t="s">
        <v>202</v>
      </c>
      <c r="D9" s="453" t="s">
        <v>30</v>
      </c>
      <c r="E9" s="453" t="s">
        <v>536</v>
      </c>
      <c r="F9" s="453" t="s">
        <v>1526</v>
      </c>
      <c r="G9" s="454" t="s">
        <v>38</v>
      </c>
      <c r="H9" s="454" t="s">
        <v>296</v>
      </c>
      <c r="I9" s="455" t="s">
        <v>266</v>
      </c>
      <c r="J9" s="455" t="s">
        <v>267</v>
      </c>
      <c r="K9" s="455" t="s">
        <v>165</v>
      </c>
      <c r="L9" s="455" t="s">
        <v>35</v>
      </c>
      <c r="M9" s="456" t="s">
        <v>36</v>
      </c>
      <c r="N9" s="457">
        <v>12822</v>
      </c>
      <c r="O9" s="458">
        <v>2022</v>
      </c>
      <c r="P9" s="457">
        <v>2500</v>
      </c>
      <c r="Q9" s="457">
        <v>6000</v>
      </c>
      <c r="R9" s="457">
        <v>6000</v>
      </c>
      <c r="S9" s="457">
        <v>5500</v>
      </c>
      <c r="T9" s="457">
        <f>+SUM(P9:S9)+N9</f>
        <v>32822</v>
      </c>
      <c r="U9" s="457">
        <v>0</v>
      </c>
      <c r="V9" s="454" t="s">
        <v>268</v>
      </c>
      <c r="W9" s="454" t="s">
        <v>206</v>
      </c>
      <c r="X9" s="566" t="s">
        <v>1297</v>
      </c>
      <c r="Y9" s="454" t="s">
        <v>138</v>
      </c>
      <c r="Z9" s="451" t="s">
        <v>1210</v>
      </c>
      <c r="AA9" s="13" t="s">
        <v>1531</v>
      </c>
      <c r="AB9" s="13" t="s">
        <v>1520</v>
      </c>
      <c r="AC9" s="13" t="s">
        <v>136</v>
      </c>
      <c r="AD9" s="13" t="s">
        <v>1532</v>
      </c>
      <c r="AE9" s="650" t="s">
        <v>1436</v>
      </c>
      <c r="AF9" s="301" t="s">
        <v>1210</v>
      </c>
      <c r="AG9" s="192" t="s">
        <v>1841</v>
      </c>
      <c r="AH9" s="193" t="s">
        <v>224</v>
      </c>
      <c r="AI9" s="192" t="s">
        <v>136</v>
      </c>
      <c r="AJ9" s="192" t="s">
        <v>1842</v>
      </c>
      <c r="AK9" s="650" t="s">
        <v>1843</v>
      </c>
      <c r="AL9" s="451" t="s">
        <v>1210</v>
      </c>
      <c r="AM9" s="171" t="s">
        <v>1844</v>
      </c>
      <c r="AN9" s="193" t="s">
        <v>224</v>
      </c>
      <c r="AO9" s="192" t="s">
        <v>136</v>
      </c>
      <c r="AP9" s="171" t="s">
        <v>1845</v>
      </c>
      <c r="AQ9" s="650" t="s">
        <v>1840</v>
      </c>
      <c r="AR9" s="50"/>
      <c r="AS9" s="52"/>
      <c r="AT9" s="52"/>
      <c r="AU9" s="50"/>
      <c r="AV9" s="52"/>
      <c r="AW9" s="52"/>
      <c r="AX9" s="50"/>
      <c r="AY9" s="52"/>
      <c r="AZ9" s="52"/>
      <c r="BA9" s="50"/>
      <c r="BB9" s="52"/>
      <c r="BC9" s="52"/>
      <c r="BD9" s="439"/>
      <c r="BE9" s="52"/>
      <c r="BF9" s="52"/>
      <c r="BG9" s="50"/>
      <c r="BH9" s="52"/>
      <c r="BI9" s="705"/>
      <c r="BJ9" s="506"/>
      <c r="BK9" s="503"/>
      <c r="BL9" s="503"/>
      <c r="BM9" s="503"/>
      <c r="BN9" s="503"/>
      <c r="BO9" s="65"/>
      <c r="BP9" s="98"/>
      <c r="BQ9" s="503"/>
      <c r="BR9" s="503"/>
      <c r="BS9" s="503"/>
      <c r="BT9" s="503"/>
      <c r="BU9" s="65"/>
      <c r="BV9" s="98"/>
      <c r="BW9" s="503"/>
      <c r="BX9" s="65"/>
      <c r="BY9" s="65"/>
      <c r="BZ9" s="503"/>
      <c r="CA9" s="65"/>
      <c r="CB9" s="98"/>
      <c r="CC9" s="503"/>
      <c r="CD9" s="65"/>
      <c r="CE9" s="65"/>
      <c r="CF9" s="503"/>
      <c r="CG9" s="65"/>
      <c r="CH9" s="98"/>
      <c r="CI9" s="503"/>
      <c r="CJ9" s="503"/>
      <c r="CK9" s="503"/>
      <c r="CL9" s="503"/>
      <c r="CM9" s="65"/>
      <c r="CN9" s="98"/>
      <c r="CO9" s="503"/>
      <c r="CP9" s="503"/>
      <c r="CQ9" s="503"/>
      <c r="CR9" s="628"/>
      <c r="CS9" s="633"/>
    </row>
    <row r="10" spans="1:97" ht="106.15" customHeight="1" x14ac:dyDescent="0.25">
      <c r="A10" s="450">
        <v>8</v>
      </c>
      <c r="B10" s="453">
        <v>54</v>
      </c>
      <c r="C10" s="453" t="s">
        <v>202</v>
      </c>
      <c r="D10" s="453" t="s">
        <v>33</v>
      </c>
      <c r="E10" s="453" t="s">
        <v>1533</v>
      </c>
      <c r="F10" s="453" t="s">
        <v>1526</v>
      </c>
      <c r="G10" s="454" t="s">
        <v>39</v>
      </c>
      <c r="H10" s="454" t="s">
        <v>326</v>
      </c>
      <c r="I10" s="455" t="s">
        <v>327</v>
      </c>
      <c r="J10" s="455" t="s">
        <v>327</v>
      </c>
      <c r="K10" s="455" t="s">
        <v>129</v>
      </c>
      <c r="L10" s="455" t="s">
        <v>20</v>
      </c>
      <c r="M10" s="456" t="s">
        <v>36</v>
      </c>
      <c r="N10" s="457">
        <v>2071846</v>
      </c>
      <c r="O10" s="458">
        <v>2022</v>
      </c>
      <c r="P10" s="457">
        <v>2581846</v>
      </c>
      <c r="Q10" s="457">
        <v>3131846</v>
      </c>
      <c r="R10" s="457">
        <v>3681846</v>
      </c>
      <c r="S10" s="457">
        <v>4231846</v>
      </c>
      <c r="T10" s="457">
        <v>4231846</v>
      </c>
      <c r="U10" s="457">
        <v>30</v>
      </c>
      <c r="V10" s="454" t="s">
        <v>328</v>
      </c>
      <c r="W10" s="454" t="s">
        <v>206</v>
      </c>
      <c r="X10" s="566" t="s">
        <v>1357</v>
      </c>
      <c r="Y10" s="454" t="s">
        <v>138</v>
      </c>
      <c r="Z10" s="451" t="s">
        <v>1210</v>
      </c>
      <c r="AA10" s="13" t="s">
        <v>1534</v>
      </c>
      <c r="AB10" s="13" t="s">
        <v>1535</v>
      </c>
      <c r="AC10" s="13" t="s">
        <v>136</v>
      </c>
      <c r="AD10" s="13" t="s">
        <v>1536</v>
      </c>
      <c r="AE10" s="650" t="s">
        <v>1436</v>
      </c>
      <c r="AF10" s="301" t="s">
        <v>1210</v>
      </c>
      <c r="AG10" s="192" t="s">
        <v>1846</v>
      </c>
      <c r="AH10" s="13" t="s">
        <v>1520</v>
      </c>
      <c r="AI10" s="192" t="s">
        <v>1847</v>
      </c>
      <c r="AJ10" s="58" t="s">
        <v>1848</v>
      </c>
      <c r="AK10" s="650" t="s">
        <v>1821</v>
      </c>
      <c r="AL10" s="704" t="s">
        <v>1852</v>
      </c>
      <c r="AM10" s="171" t="s">
        <v>1849</v>
      </c>
      <c r="AN10" s="171" t="s">
        <v>1851</v>
      </c>
      <c r="AO10" s="192" t="s">
        <v>136</v>
      </c>
      <c r="AP10" s="40" t="s">
        <v>1850</v>
      </c>
      <c r="AQ10" s="650" t="s">
        <v>1824</v>
      </c>
      <c r="AR10" s="13"/>
      <c r="AS10" s="171"/>
      <c r="AT10" s="171"/>
      <c r="AU10" s="171"/>
      <c r="AV10" s="171"/>
      <c r="AW10" s="52"/>
      <c r="AX10" s="50"/>
      <c r="AY10" s="171"/>
      <c r="AZ10" s="171"/>
      <c r="BA10" s="171"/>
      <c r="BB10" s="171"/>
      <c r="BC10" s="52"/>
      <c r="BD10" s="439"/>
      <c r="BE10" s="171"/>
      <c r="BF10" s="171"/>
      <c r="BG10" s="171"/>
      <c r="BH10" s="171"/>
      <c r="BI10" s="705"/>
      <c r="BJ10" s="506"/>
      <c r="BK10" s="501"/>
      <c r="BL10" s="501"/>
      <c r="BM10" s="501"/>
      <c r="BN10" s="501"/>
      <c r="BO10" s="65"/>
      <c r="BP10" s="506"/>
      <c r="BQ10" s="501"/>
      <c r="BR10" s="501"/>
      <c r="BS10" s="501"/>
      <c r="BT10" s="501"/>
      <c r="BU10" s="65"/>
      <c r="BV10" s="506"/>
      <c r="BW10" s="501"/>
      <c r="BX10" s="501"/>
      <c r="BY10" s="501"/>
      <c r="BZ10" s="501"/>
      <c r="CA10" s="65"/>
      <c r="CB10" s="98"/>
      <c r="CC10" s="501"/>
      <c r="CD10" s="501"/>
      <c r="CE10" s="501"/>
      <c r="CF10" s="501"/>
      <c r="CG10" s="65"/>
      <c r="CH10" s="98"/>
      <c r="CI10" s="501"/>
      <c r="CJ10" s="501"/>
      <c r="CK10" s="501"/>
      <c r="CL10" s="501"/>
      <c r="CM10" s="65"/>
      <c r="CN10" s="98"/>
      <c r="CO10" s="501"/>
      <c r="CP10" s="501"/>
      <c r="CQ10" s="501"/>
      <c r="CR10" s="501"/>
      <c r="CS10" s="65"/>
    </row>
    <row r="11" spans="1:97" ht="125.25" customHeight="1" x14ac:dyDescent="0.25">
      <c r="A11" s="450">
        <v>9</v>
      </c>
      <c r="B11" s="453">
        <v>197</v>
      </c>
      <c r="C11" s="453" t="s">
        <v>202</v>
      </c>
      <c r="D11" s="453" t="s">
        <v>42</v>
      </c>
      <c r="E11" s="453" t="s">
        <v>1391</v>
      </c>
      <c r="F11" s="453" t="s">
        <v>1526</v>
      </c>
      <c r="G11" s="454" t="s">
        <v>40</v>
      </c>
      <c r="H11" s="454" t="s">
        <v>358</v>
      </c>
      <c r="I11" s="455" t="s">
        <v>359</v>
      </c>
      <c r="J11" s="455" t="s">
        <v>360</v>
      </c>
      <c r="K11" s="455" t="s">
        <v>165</v>
      </c>
      <c r="L11" s="455" t="s">
        <v>26</v>
      </c>
      <c r="M11" s="456" t="s">
        <v>36</v>
      </c>
      <c r="N11" s="457">
        <v>75.7</v>
      </c>
      <c r="O11" s="458">
        <v>2022</v>
      </c>
      <c r="P11" s="460">
        <v>77.7</v>
      </c>
      <c r="Q11" s="460">
        <v>79.7</v>
      </c>
      <c r="R11" s="460">
        <v>81.7</v>
      </c>
      <c r="S11" s="460">
        <v>83.7</v>
      </c>
      <c r="T11" s="460">
        <v>83.7</v>
      </c>
      <c r="U11" s="457">
        <v>180</v>
      </c>
      <c r="V11" s="454" t="s">
        <v>361</v>
      </c>
      <c r="W11" s="454" t="s">
        <v>206</v>
      </c>
      <c r="X11" s="566" t="s">
        <v>1392</v>
      </c>
      <c r="Y11" s="454" t="s">
        <v>138</v>
      </c>
      <c r="Z11" s="451" t="s">
        <v>1210</v>
      </c>
      <c r="AA11" s="13" t="s">
        <v>1537</v>
      </c>
      <c r="AB11" s="13" t="s">
        <v>1520</v>
      </c>
      <c r="AC11" s="13" t="s">
        <v>136</v>
      </c>
      <c r="AD11" s="13" t="s">
        <v>1538</v>
      </c>
      <c r="AE11" s="650" t="s">
        <v>1436</v>
      </c>
      <c r="AF11" s="301" t="s">
        <v>1210</v>
      </c>
      <c r="AG11" s="57" t="s">
        <v>1853</v>
      </c>
      <c r="AH11" s="13" t="s">
        <v>1520</v>
      </c>
      <c r="AI11" s="13" t="s">
        <v>136</v>
      </c>
      <c r="AJ11" s="703" t="s">
        <v>1854</v>
      </c>
      <c r="AK11" s="650" t="s">
        <v>1821</v>
      </c>
      <c r="AL11" s="50" t="s">
        <v>1210</v>
      </c>
      <c r="AM11" s="189" t="s">
        <v>1855</v>
      </c>
      <c r="AN11" s="13" t="s">
        <v>1520</v>
      </c>
      <c r="AO11" s="13" t="s">
        <v>136</v>
      </c>
      <c r="AP11" s="171" t="s">
        <v>1856</v>
      </c>
      <c r="AQ11" s="650" t="s">
        <v>1824</v>
      </c>
      <c r="AR11" s="92"/>
      <c r="AS11" s="374"/>
      <c r="AT11" s="374"/>
      <c r="AU11" s="374"/>
      <c r="AV11" s="376"/>
      <c r="AW11" s="52"/>
      <c r="AX11" s="92"/>
      <c r="AY11" s="374"/>
      <c r="AZ11" s="374"/>
      <c r="BA11" s="374"/>
      <c r="BB11" s="376"/>
      <c r="BC11" s="52"/>
      <c r="BD11" s="92"/>
      <c r="BE11" s="374"/>
      <c r="BF11" s="374"/>
      <c r="BG11" s="374"/>
      <c r="BH11" s="376"/>
      <c r="BI11" s="705"/>
      <c r="BJ11" s="507"/>
      <c r="BK11" s="417"/>
      <c r="BL11" s="417"/>
      <c r="BM11" s="417"/>
      <c r="BN11" s="69"/>
      <c r="BO11" s="65"/>
      <c r="BP11" s="507"/>
      <c r="BQ11" s="509"/>
      <c r="BR11" s="509"/>
      <c r="BS11" s="509"/>
      <c r="BT11" s="69"/>
      <c r="BU11" s="65"/>
      <c r="BV11" s="507"/>
      <c r="BW11" s="509"/>
      <c r="BX11" s="501"/>
      <c r="BY11" s="509"/>
      <c r="BZ11" s="69"/>
      <c r="CA11" s="65"/>
      <c r="CB11" s="98"/>
      <c r="CC11" s="509"/>
      <c r="CD11" s="501"/>
      <c r="CE11" s="509"/>
      <c r="CF11" s="69"/>
      <c r="CG11" s="65"/>
      <c r="CH11" s="98"/>
      <c r="CI11" s="509"/>
      <c r="CJ11" s="501"/>
      <c r="CK11" s="509"/>
      <c r="CL11" s="69"/>
      <c r="CM11" s="65"/>
      <c r="CN11" s="98"/>
      <c r="CO11" s="509"/>
      <c r="CP11" s="501"/>
      <c r="CQ11" s="509"/>
      <c r="CR11" s="69"/>
      <c r="CS11" s="65"/>
    </row>
    <row r="12" spans="1:97" ht="108" customHeight="1" x14ac:dyDescent="0.25">
      <c r="A12" s="450">
        <v>10</v>
      </c>
      <c r="B12" s="453">
        <v>198</v>
      </c>
      <c r="C12" s="453" t="s">
        <v>202</v>
      </c>
      <c r="D12" s="453" t="s">
        <v>42</v>
      </c>
      <c r="E12" s="453" t="s">
        <v>1391</v>
      </c>
      <c r="F12" s="453" t="s">
        <v>1470</v>
      </c>
      <c r="G12" s="454" t="s">
        <v>43</v>
      </c>
      <c r="H12" s="454" t="s">
        <v>358</v>
      </c>
      <c r="I12" s="455" t="s">
        <v>359</v>
      </c>
      <c r="J12" s="455" t="s">
        <v>360</v>
      </c>
      <c r="K12" s="455" t="s">
        <v>165</v>
      </c>
      <c r="L12" s="455" t="s">
        <v>26</v>
      </c>
      <c r="M12" s="456" t="s">
        <v>36</v>
      </c>
      <c r="N12" s="457">
        <v>53.4</v>
      </c>
      <c r="O12" s="458">
        <v>2022</v>
      </c>
      <c r="P12" s="460">
        <v>54.9</v>
      </c>
      <c r="Q12" s="460">
        <v>56.4</v>
      </c>
      <c r="R12" s="460">
        <v>57.4</v>
      </c>
      <c r="S12" s="460">
        <v>59.4</v>
      </c>
      <c r="T12" s="460">
        <v>59.4</v>
      </c>
      <c r="U12" s="457">
        <v>180</v>
      </c>
      <c r="V12" s="454" t="s">
        <v>361</v>
      </c>
      <c r="W12" s="454" t="s">
        <v>206</v>
      </c>
      <c r="X12" s="566" t="s">
        <v>1392</v>
      </c>
      <c r="Y12" s="454" t="s">
        <v>138</v>
      </c>
      <c r="Z12" s="451" t="s">
        <v>1210</v>
      </c>
      <c r="AA12" s="13" t="s">
        <v>1539</v>
      </c>
      <c r="AB12" s="13" t="s">
        <v>1520</v>
      </c>
      <c r="AC12" s="13" t="s">
        <v>136</v>
      </c>
      <c r="AD12" s="13" t="s">
        <v>1540</v>
      </c>
      <c r="AE12" s="650" t="s">
        <v>1436</v>
      </c>
      <c r="AF12" s="301" t="s">
        <v>1210</v>
      </c>
      <c r="AG12" s="57" t="s">
        <v>1853</v>
      </c>
      <c r="AH12" s="13" t="s">
        <v>1520</v>
      </c>
      <c r="AI12" s="13" t="s">
        <v>136</v>
      </c>
      <c r="AJ12" s="703" t="s">
        <v>1854</v>
      </c>
      <c r="AK12" s="650" t="s">
        <v>1821</v>
      </c>
      <c r="AL12" s="50" t="s">
        <v>1210</v>
      </c>
      <c r="AM12" s="189" t="s">
        <v>1857</v>
      </c>
      <c r="AN12" s="13" t="s">
        <v>1520</v>
      </c>
      <c r="AO12" s="13" t="s">
        <v>136</v>
      </c>
      <c r="AP12" s="171" t="s">
        <v>1858</v>
      </c>
      <c r="AQ12" s="650" t="s">
        <v>1824</v>
      </c>
      <c r="AR12" s="373"/>
      <c r="AS12" s="375"/>
      <c r="AT12" s="375"/>
      <c r="AU12" s="375"/>
      <c r="AV12" s="376"/>
      <c r="AW12" s="52"/>
      <c r="AX12" s="92"/>
      <c r="AY12" s="374"/>
      <c r="AZ12" s="375"/>
      <c r="BA12" s="375"/>
      <c r="BB12" s="376"/>
      <c r="BC12" s="52"/>
      <c r="BD12" s="92"/>
      <c r="BE12" s="374"/>
      <c r="BF12" s="375"/>
      <c r="BG12" s="375"/>
      <c r="BH12" s="376"/>
      <c r="BI12" s="705"/>
      <c r="BJ12" s="507"/>
      <c r="BK12" s="417"/>
      <c r="BL12" s="417"/>
      <c r="BM12" s="417"/>
      <c r="BN12" s="69"/>
      <c r="BO12" s="65"/>
      <c r="BP12" s="512"/>
      <c r="BQ12" s="510"/>
      <c r="BR12" s="510"/>
      <c r="BS12" s="510"/>
      <c r="BT12" s="69"/>
      <c r="BU12" s="65"/>
      <c r="BV12" s="507"/>
      <c r="BW12" s="510"/>
      <c r="BX12" s="501"/>
      <c r="BY12" s="509"/>
      <c r="BZ12" s="69"/>
      <c r="CA12" s="65"/>
      <c r="CB12" s="98"/>
      <c r="CC12" s="510"/>
      <c r="CD12" s="501"/>
      <c r="CE12" s="509"/>
      <c r="CF12" s="69"/>
      <c r="CG12" s="65"/>
      <c r="CH12" s="98"/>
      <c r="CI12" s="510"/>
      <c r="CJ12" s="501"/>
      <c r="CK12" s="509"/>
      <c r="CL12" s="69"/>
      <c r="CM12" s="65"/>
      <c r="CN12" s="98"/>
      <c r="CO12" s="510"/>
      <c r="CP12" s="501"/>
      <c r="CQ12" s="509"/>
      <c r="CR12" s="69"/>
      <c r="CS12" s="65"/>
    </row>
    <row r="13" spans="1:97" ht="114" customHeight="1" x14ac:dyDescent="0.25">
      <c r="A13" s="450">
        <v>11</v>
      </c>
      <c r="B13" s="453">
        <v>130</v>
      </c>
      <c r="C13" s="453" t="s">
        <v>202</v>
      </c>
      <c r="D13" s="453" t="s">
        <v>42</v>
      </c>
      <c r="E13" s="565" t="s">
        <v>1391</v>
      </c>
      <c r="F13" s="565" t="s">
        <v>1541</v>
      </c>
      <c r="G13" s="454" t="s">
        <v>45</v>
      </c>
      <c r="H13" s="454" t="s">
        <v>390</v>
      </c>
      <c r="I13" s="455" t="s">
        <v>127</v>
      </c>
      <c r="J13" s="455" t="s">
        <v>205</v>
      </c>
      <c r="K13" s="455" t="s">
        <v>165</v>
      </c>
      <c r="L13" s="455" t="s">
        <v>35</v>
      </c>
      <c r="M13" s="456" t="s">
        <v>21</v>
      </c>
      <c r="N13" s="457">
        <v>651</v>
      </c>
      <c r="O13" s="458">
        <v>2022</v>
      </c>
      <c r="P13" s="457">
        <v>800</v>
      </c>
      <c r="Q13" s="457">
        <v>800</v>
      </c>
      <c r="R13" s="457">
        <v>800</v>
      </c>
      <c r="S13" s="457">
        <v>800</v>
      </c>
      <c r="T13" s="457">
        <f>+S13</f>
        <v>800</v>
      </c>
      <c r="U13" s="457">
        <v>0</v>
      </c>
      <c r="V13" s="454" t="s">
        <v>361</v>
      </c>
      <c r="W13" s="454" t="s">
        <v>206</v>
      </c>
      <c r="X13" s="566" t="s">
        <v>1392</v>
      </c>
      <c r="Y13" s="454" t="s">
        <v>138</v>
      </c>
      <c r="Z13" s="451" t="s">
        <v>1210</v>
      </c>
      <c r="AA13" s="13" t="s">
        <v>1542</v>
      </c>
      <c r="AB13" s="13" t="s">
        <v>1520</v>
      </c>
      <c r="AC13" s="13" t="s">
        <v>136</v>
      </c>
      <c r="AD13" s="13" t="s">
        <v>1457</v>
      </c>
      <c r="AE13" s="650" t="s">
        <v>1436</v>
      </c>
      <c r="AF13" s="301" t="s">
        <v>1210</v>
      </c>
      <c r="AG13" s="13" t="s">
        <v>1859</v>
      </c>
      <c r="AH13" s="13" t="s">
        <v>1520</v>
      </c>
      <c r="AI13" s="13" t="s">
        <v>136</v>
      </c>
      <c r="AJ13" s="14" t="s">
        <v>1457</v>
      </c>
      <c r="AK13" s="650" t="s">
        <v>1821</v>
      </c>
      <c r="AL13" s="50" t="s">
        <v>1210</v>
      </c>
      <c r="AM13" s="52" t="s">
        <v>1860</v>
      </c>
      <c r="AN13" s="13" t="s">
        <v>1520</v>
      </c>
      <c r="AO13" s="13" t="s">
        <v>136</v>
      </c>
      <c r="AP13" s="171" t="s">
        <v>1457</v>
      </c>
      <c r="AQ13" s="650" t="s">
        <v>1824</v>
      </c>
      <c r="AR13" s="373"/>
      <c r="AS13" s="376"/>
      <c r="AT13" s="376"/>
      <c r="AU13" s="375"/>
      <c r="AV13" s="376"/>
      <c r="AW13" s="52"/>
      <c r="AX13" s="373"/>
      <c r="AY13" s="376"/>
      <c r="AZ13" s="376"/>
      <c r="BA13" s="375"/>
      <c r="BB13" s="376"/>
      <c r="BC13" s="52"/>
      <c r="BD13" s="432"/>
      <c r="BE13" s="376"/>
      <c r="BF13" s="376"/>
      <c r="BG13" s="375"/>
      <c r="BH13" s="376"/>
      <c r="BI13" s="705"/>
      <c r="BJ13" s="507"/>
      <c r="BK13" s="69"/>
      <c r="BL13" s="69"/>
      <c r="BM13" s="417"/>
      <c r="BN13" s="69"/>
      <c r="BO13" s="65"/>
      <c r="BP13" s="512"/>
      <c r="BQ13" s="511"/>
      <c r="BR13" s="511"/>
      <c r="BS13" s="510"/>
      <c r="BT13" s="511"/>
      <c r="BU13" s="65"/>
      <c r="BV13" s="507"/>
      <c r="BW13" s="511"/>
      <c r="BX13" s="501"/>
      <c r="BY13" s="509"/>
      <c r="BZ13" s="511"/>
      <c r="CA13" s="65"/>
      <c r="CB13" s="98"/>
      <c r="CC13" s="511"/>
      <c r="CD13" s="501"/>
      <c r="CE13" s="509"/>
      <c r="CF13" s="511"/>
      <c r="CG13" s="65"/>
      <c r="CH13" s="98"/>
      <c r="CI13" s="511"/>
      <c r="CJ13" s="501"/>
      <c r="CK13" s="509"/>
      <c r="CL13" s="511"/>
      <c r="CM13" s="65"/>
      <c r="CN13" s="98"/>
      <c r="CO13" s="511"/>
      <c r="CP13" s="501"/>
      <c r="CQ13" s="509"/>
      <c r="CR13" s="511"/>
      <c r="CS13" s="65"/>
    </row>
    <row r="14" spans="1:97" x14ac:dyDescent="0.25">
      <c r="R14" s="95"/>
    </row>
    <row r="15" spans="1:97" x14ac:dyDescent="0.25">
      <c r="P15" s="95"/>
    </row>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7:7" ht="88.5" customHeight="1" x14ac:dyDescent="0.25"/>
    <row r="50" spans="7:7" ht="88.5" customHeight="1" x14ac:dyDescent="0.25"/>
    <row r="51" spans="7:7" ht="88.5" customHeight="1" x14ac:dyDescent="0.25"/>
    <row r="52" spans="7:7" ht="88.5" customHeight="1" x14ac:dyDescent="0.25"/>
    <row r="53" spans="7:7" ht="88.5" customHeight="1" x14ac:dyDescent="0.25"/>
    <row r="54" spans="7:7" ht="88.5" customHeight="1" x14ac:dyDescent="0.25"/>
    <row r="55" spans="7:7" ht="88.5" customHeight="1" x14ac:dyDescent="0.25"/>
    <row r="56" spans="7:7" ht="88.5" customHeight="1" x14ac:dyDescent="0.25"/>
    <row r="57" spans="7:7" ht="88.5" customHeight="1" x14ac:dyDescent="0.25"/>
    <row r="58" spans="7:7" ht="88.5" customHeight="1" x14ac:dyDescent="0.25"/>
    <row r="59" spans="7:7" ht="88.5" customHeight="1" x14ac:dyDescent="0.25"/>
    <row r="60" spans="7:7" ht="88.5" customHeight="1" x14ac:dyDescent="0.25"/>
    <row r="61" spans="7:7" ht="88.5" customHeight="1" x14ac:dyDescent="0.25"/>
    <row r="62" spans="7:7" ht="88.5" customHeight="1" x14ac:dyDescent="0.25"/>
    <row r="63" spans="7:7" x14ac:dyDescent="0.25">
      <c r="G63" t="s">
        <v>416</v>
      </c>
    </row>
    <row r="64" spans="7:7" x14ac:dyDescent="0.25">
      <c r="G64" t="s">
        <v>417</v>
      </c>
    </row>
    <row r="65" spans="7:7" x14ac:dyDescent="0.25">
      <c r="G65" t="s">
        <v>224</v>
      </c>
    </row>
    <row r="66" spans="7:7" x14ac:dyDescent="0.25">
      <c r="G66" t="s">
        <v>418</v>
      </c>
    </row>
    <row r="67" spans="7:7" x14ac:dyDescent="0.25">
      <c r="G67" t="s">
        <v>305</v>
      </c>
    </row>
    <row r="68" spans="7:7" x14ac:dyDescent="0.25">
      <c r="G68" t="s">
        <v>309</v>
      </c>
    </row>
    <row r="69" spans="7:7" x14ac:dyDescent="0.25">
      <c r="G69" t="s">
        <v>419</v>
      </c>
    </row>
    <row r="70" spans="7:7" x14ac:dyDescent="0.25">
      <c r="G70" t="s">
        <v>332</v>
      </c>
    </row>
    <row r="71" spans="7:7" x14ac:dyDescent="0.25">
      <c r="G71" t="s">
        <v>136</v>
      </c>
    </row>
  </sheetData>
  <autoFilter ref="A2:CM13" xr:uid="{03FE2CCF-DABC-445B-B89F-9E7BEE53616E}"/>
  <mergeCells count="12">
    <mergeCell ref="CN1:CS1"/>
    <mergeCell ref="Z1:AE1"/>
    <mergeCell ref="AF1:AK1"/>
    <mergeCell ref="AL1:AQ1"/>
    <mergeCell ref="AR1:AW1"/>
    <mergeCell ref="AX1:BC1"/>
    <mergeCell ref="BD1:BI1"/>
    <mergeCell ref="BJ1:BO1"/>
    <mergeCell ref="BP1:BU1"/>
    <mergeCell ref="BV1:CA1"/>
    <mergeCell ref="CB1:CG1"/>
    <mergeCell ref="CH1:CM1"/>
  </mergeCells>
  <dataValidations count="5">
    <dataValidation operator="lessThanOrEqual" allowBlank="1" showInputMessage="1" showErrorMessage="1" sqref="AA6 AA4" xr:uid="{0BD06696-418E-437C-B8D5-519466C5B53F}"/>
    <dataValidation type="textLength" allowBlank="1" showInputMessage="1" showErrorMessage="1" sqref="AD9 AJ9" xr:uid="{9C490756-E479-4098-AA4A-6A9373612354}">
      <formula1>300</formula1>
      <formula2>1000</formula2>
    </dataValidation>
    <dataValidation type="textLength" allowBlank="1" showInputMessage="1" showErrorMessage="1" sqref="AG9 AA9 AM9" xr:uid="{621389A3-A039-472C-99B3-A1639FA1AA4A}">
      <formula1>100</formula1>
      <formula2>300</formula2>
    </dataValidation>
    <dataValidation type="textLength" operator="lessThanOrEqual" allowBlank="1" showInputMessage="1" showErrorMessage="1" sqref="Y3:Y13 AD6:AD7 AD10:AD13 AD4:AE4 AJ6:AJ7 AJ10:AK10 AK11:AK13 AP6:AP7 AE5:AE13 AE3 AK3:AK9 AQ3:AQ13" xr:uid="{FBAC9CEC-187C-4F59-B4AA-43C78BE4BFBA}">
      <formula1>1000</formula1>
    </dataValidation>
    <dataValidation type="textLength" operator="lessThanOrEqual" allowBlank="1" showInputMessage="1" showErrorMessage="1" sqref="AM13 AA3 AA10:AA12 AM10 AG13 AM5 AG10 AG5 AG3 AM3" xr:uid="{BBBF314B-E120-426B-8627-AF122388B034}">
      <formula1>300</formula1>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77CE6-065D-4612-943B-30F6603B9E8F}">
  <sheetPr>
    <tabColor rgb="FF00B0F0"/>
    <pageSetUpPr fitToPage="1"/>
  </sheetPr>
  <dimension ref="A1:CQ70"/>
  <sheetViews>
    <sheetView zoomScale="70" zoomScaleNormal="70" workbookViewId="0">
      <pane xSplit="4" ySplit="2" topLeftCell="CH3" activePane="bottomRight" state="frozen"/>
      <selection pane="topRight" activeCell="E1" sqref="E1"/>
      <selection pane="bottomLeft" activeCell="A3" sqref="A3"/>
      <selection pane="bottomRight" activeCell="CK7" sqref="CK7"/>
    </sheetView>
  </sheetViews>
  <sheetFormatPr baseColWidth="10" defaultColWidth="11.42578125" defaultRowHeight="15" x14ac:dyDescent="0.25"/>
  <cols>
    <col min="1" max="1" width="7.42578125" style="427" customWidth="1"/>
    <col min="2" max="2" width="9.85546875" style="426" customWidth="1"/>
    <col min="3" max="3" width="9.7109375" style="427" customWidth="1"/>
    <col min="4" max="4" width="28.7109375" style="426" customWidth="1"/>
    <col min="5" max="5" width="28" customWidth="1"/>
    <col min="6" max="6" width="15.140625" customWidth="1"/>
    <col min="7" max="7" width="14.7109375" customWidth="1"/>
    <col min="8" max="8" width="11" customWidth="1"/>
    <col min="9" max="10" width="11.42578125" style="426" customWidth="1"/>
    <col min="11" max="11" width="10.42578125" style="426" customWidth="1"/>
    <col min="12" max="12" width="9.140625" style="426" customWidth="1"/>
    <col min="13" max="13" width="15.7109375" customWidth="1"/>
    <col min="14" max="14" width="15.42578125" customWidth="1"/>
    <col min="15" max="15" width="17.42578125" style="426" customWidth="1"/>
    <col min="16" max="16" width="15" customWidth="1"/>
    <col min="17" max="17" width="5" style="427" customWidth="1"/>
    <col min="18" max="18" width="21.7109375" style="427" customWidth="1"/>
    <col min="19" max="19" width="19.42578125" style="427" customWidth="1"/>
    <col min="20" max="20" width="7.7109375" style="427" customWidth="1"/>
    <col min="21" max="21" width="20.140625" style="426" customWidth="1"/>
    <col min="22" max="22" width="43.28515625" style="426" customWidth="1"/>
    <col min="23" max="23" width="20.28515625" style="426" customWidth="1"/>
    <col min="24" max="24" width="17.28515625" style="426" customWidth="1"/>
    <col min="25" max="25" width="59.7109375" style="426" customWidth="1"/>
    <col min="26" max="26" width="15.7109375" style="426" customWidth="1"/>
    <col min="27" max="27" width="13.85546875" style="426" customWidth="1"/>
    <col min="28" max="28" width="37.7109375" style="426" customWidth="1"/>
    <col min="29" max="29" width="14" style="426" customWidth="1"/>
    <col min="30" max="30" width="21.42578125" style="426" customWidth="1"/>
    <col min="31" max="31" width="50.85546875" style="426" customWidth="1"/>
    <col min="32" max="32" width="33" style="426" customWidth="1"/>
    <col min="33" max="33" width="14.85546875" style="426" customWidth="1"/>
    <col min="34" max="34" width="41.42578125" style="426" customWidth="1"/>
    <col min="35" max="35" width="31.28515625" style="426" customWidth="1"/>
    <col min="36" max="36" width="24.42578125" style="426" customWidth="1"/>
    <col min="37" max="37" width="65.42578125" style="426" customWidth="1"/>
    <col min="38" max="38" width="6" style="426" customWidth="1"/>
    <col min="39" max="39" width="14.42578125" style="426" customWidth="1"/>
    <col min="40" max="40" width="42" style="426" customWidth="1"/>
    <col min="41" max="41" width="34.28515625" style="426" customWidth="1"/>
    <col min="42" max="42" width="26.7109375" style="426" customWidth="1"/>
    <col min="43" max="43" width="81.7109375" style="426" customWidth="1"/>
    <col min="44" max="44" width="33.7109375" style="426" customWidth="1"/>
    <col min="45" max="45" width="11.42578125" style="427" customWidth="1"/>
    <col min="46" max="46" width="36" style="426" customWidth="1"/>
    <col min="47" max="48" width="11.42578125" style="426" customWidth="1"/>
    <col min="49" max="49" width="36.28515625" style="426" customWidth="1"/>
    <col min="50" max="50" width="7.42578125" style="426" customWidth="1"/>
    <col min="51" max="51" width="16.140625" customWidth="1"/>
    <col min="52" max="52" width="37.140625" customWidth="1"/>
    <col min="53" max="53" width="33.28515625" customWidth="1"/>
    <col min="54" max="54" width="23.28515625" customWidth="1"/>
    <col min="55" max="55" width="82.85546875" customWidth="1"/>
    <col min="56" max="56" width="19.42578125" style="167" customWidth="1"/>
    <col min="57" max="57" width="15.85546875" customWidth="1"/>
    <col min="58" max="58" width="43.42578125" customWidth="1"/>
    <col min="59" max="59" width="35.42578125" customWidth="1"/>
    <col min="60" max="60" width="29.140625" customWidth="1"/>
    <col min="61" max="61" width="59.7109375" customWidth="1"/>
    <col min="62" max="62" width="29.42578125" customWidth="1"/>
    <col min="63" max="63" width="19.140625" customWidth="1"/>
    <col min="64" max="64" width="51" customWidth="1"/>
    <col min="65" max="65" width="36" customWidth="1"/>
    <col min="66" max="66" width="21.42578125" customWidth="1"/>
    <col min="67" max="67" width="69.140625" customWidth="1"/>
    <col min="68" max="68" width="44.7109375" customWidth="1"/>
    <col min="69" max="69" width="18.140625" customWidth="1"/>
    <col min="70" max="70" width="41.42578125" customWidth="1"/>
    <col min="71" max="71" width="34.7109375" customWidth="1"/>
    <col min="72" max="72" width="21.42578125" customWidth="1"/>
    <col min="73" max="73" width="70.5703125" customWidth="1"/>
    <col min="74" max="74" width="31.7109375" customWidth="1"/>
    <col min="75" max="75" width="16.42578125" customWidth="1"/>
    <col min="76" max="76" width="36.85546875" customWidth="1"/>
    <col min="77" max="77" width="16.85546875" customWidth="1"/>
    <col min="78" max="78" width="13.7109375" customWidth="1"/>
    <col min="79" max="79" width="33.85546875" customWidth="1"/>
    <col min="80" max="80" width="16.42578125" customWidth="1"/>
    <col min="81" max="81" width="15.85546875" customWidth="1"/>
    <col min="82" max="82" width="30.140625" customWidth="1"/>
    <col min="83" max="83" width="19.28515625" customWidth="1"/>
    <col min="84" max="84" width="14.7109375" customWidth="1"/>
    <col min="85" max="85" width="38" customWidth="1"/>
    <col min="86" max="86" width="15" style="427" customWidth="1"/>
    <col min="87" max="87" width="18.85546875" style="167" customWidth="1"/>
    <col min="88" max="88" width="19.85546875" style="167" customWidth="1"/>
    <col min="89" max="89" width="20.85546875" style="167" customWidth="1"/>
    <col min="90" max="90" width="18.5703125" style="167" customWidth="1"/>
    <col min="91" max="91" width="46.85546875" style="167" customWidth="1"/>
    <col min="92" max="92" width="40.7109375" style="167" customWidth="1"/>
    <col min="93" max="93" width="49.5703125" style="428" customWidth="1"/>
    <col min="94" max="16384" width="11.42578125" style="428"/>
  </cols>
  <sheetData>
    <row r="1" spans="1:95" s="156" customFormat="1" ht="23.25" customHeight="1" x14ac:dyDescent="0.25">
      <c r="A1" s="315"/>
      <c r="B1" s="315"/>
      <c r="C1" s="315"/>
      <c r="D1" s="316"/>
      <c r="E1" s="316"/>
      <c r="F1" s="315"/>
      <c r="G1" s="315"/>
      <c r="H1" s="317"/>
      <c r="I1" s="315"/>
      <c r="J1" s="315"/>
      <c r="K1" s="317"/>
      <c r="L1" s="318"/>
      <c r="M1" s="319"/>
      <c r="N1" s="319"/>
      <c r="O1" s="319"/>
      <c r="P1" s="319"/>
      <c r="Q1" s="476"/>
      <c r="R1" s="475"/>
      <c r="S1" s="475"/>
      <c r="T1" s="315"/>
      <c r="U1" s="716">
        <v>45658</v>
      </c>
      <c r="V1" s="717"/>
      <c r="W1" s="717"/>
      <c r="X1" s="717"/>
      <c r="Y1" s="717"/>
      <c r="Z1" s="717"/>
      <c r="AA1" s="712">
        <v>45689</v>
      </c>
      <c r="AB1" s="718"/>
      <c r="AC1" s="718"/>
      <c r="AD1" s="718"/>
      <c r="AE1" s="718"/>
      <c r="AF1" s="719"/>
      <c r="AG1" s="712">
        <v>45717</v>
      </c>
      <c r="AH1" s="714"/>
      <c r="AI1" s="714"/>
      <c r="AJ1" s="714"/>
      <c r="AK1" s="714"/>
      <c r="AL1" s="720"/>
      <c r="AM1" s="712">
        <v>45748</v>
      </c>
      <c r="AN1" s="714"/>
      <c r="AO1" s="714"/>
      <c r="AP1" s="714"/>
      <c r="AQ1" s="714"/>
      <c r="AR1" s="720"/>
      <c r="AS1" s="721">
        <v>45778</v>
      </c>
      <c r="AT1" s="722"/>
      <c r="AU1" s="722"/>
      <c r="AV1" s="722"/>
      <c r="AW1" s="722"/>
      <c r="AX1" s="723"/>
      <c r="AY1" s="724">
        <v>45809</v>
      </c>
      <c r="AZ1" s="714"/>
      <c r="BA1" s="714"/>
      <c r="BB1" s="714"/>
      <c r="BC1" s="714"/>
      <c r="BD1" s="725"/>
      <c r="BE1" s="712">
        <v>45839</v>
      </c>
      <c r="BF1" s="714"/>
      <c r="BG1" s="714"/>
      <c r="BH1" s="726"/>
      <c r="BI1" s="714"/>
      <c r="BJ1" s="725"/>
      <c r="BK1" s="712">
        <v>45870</v>
      </c>
      <c r="BL1" s="714"/>
      <c r="BM1" s="714"/>
      <c r="BN1" s="714"/>
      <c r="BO1" s="714"/>
      <c r="BP1" s="720"/>
      <c r="BQ1" s="712">
        <v>45901</v>
      </c>
      <c r="BR1" s="714"/>
      <c r="BS1" s="714"/>
      <c r="BT1" s="714"/>
      <c r="BU1" s="714"/>
      <c r="BV1" s="720"/>
      <c r="BW1" s="712">
        <v>45931</v>
      </c>
      <c r="BX1" s="714"/>
      <c r="BY1" s="714"/>
      <c r="BZ1" s="714"/>
      <c r="CA1" s="714"/>
      <c r="CB1" s="720"/>
      <c r="CC1" s="712">
        <v>45962</v>
      </c>
      <c r="CD1" s="714"/>
      <c r="CE1" s="714"/>
      <c r="CF1" s="714"/>
      <c r="CG1" s="714"/>
      <c r="CH1" s="720"/>
      <c r="CI1" s="712">
        <v>45992</v>
      </c>
      <c r="CJ1" s="713"/>
      <c r="CK1" s="714"/>
      <c r="CL1" s="714"/>
      <c r="CM1" s="714"/>
      <c r="CN1" s="715"/>
      <c r="CO1" s="253"/>
      <c r="CP1" s="253"/>
      <c r="CQ1" s="253"/>
    </row>
    <row r="2" spans="1:95" s="147" customFormat="1" ht="33" customHeight="1" x14ac:dyDescent="0.25">
      <c r="A2" s="449" t="s">
        <v>100</v>
      </c>
      <c r="B2" s="449" t="s">
        <v>922</v>
      </c>
      <c r="C2" s="449" t="s">
        <v>669</v>
      </c>
      <c r="D2" s="449" t="s">
        <v>923</v>
      </c>
      <c r="E2" s="449" t="s">
        <v>104</v>
      </c>
      <c r="F2" s="449" t="s">
        <v>105</v>
      </c>
      <c r="G2" s="449" t="s">
        <v>106</v>
      </c>
      <c r="H2" s="572" t="s">
        <v>51</v>
      </c>
      <c r="I2" s="449" t="s">
        <v>2</v>
      </c>
      <c r="J2" s="449" t="s">
        <v>3</v>
      </c>
      <c r="K2" s="449" t="s">
        <v>108</v>
      </c>
      <c r="L2" s="449" t="s">
        <v>109</v>
      </c>
      <c r="M2" s="449" t="s">
        <v>110</v>
      </c>
      <c r="N2" s="449" t="s">
        <v>111</v>
      </c>
      <c r="O2" s="449" t="s">
        <v>112</v>
      </c>
      <c r="P2" s="449" t="s">
        <v>113</v>
      </c>
      <c r="Q2" s="449" t="s">
        <v>52</v>
      </c>
      <c r="R2" s="449" t="s">
        <v>670</v>
      </c>
      <c r="S2" s="573" t="s">
        <v>1543</v>
      </c>
      <c r="T2" s="320" t="s">
        <v>114</v>
      </c>
      <c r="U2" s="321" t="s">
        <v>117</v>
      </c>
      <c r="V2" s="322" t="s">
        <v>118</v>
      </c>
      <c r="W2" s="322" t="s">
        <v>119</v>
      </c>
      <c r="X2" s="322" t="s">
        <v>120</v>
      </c>
      <c r="Y2" s="322" t="s">
        <v>121</v>
      </c>
      <c r="Z2" s="323" t="s">
        <v>122</v>
      </c>
      <c r="AA2" s="321" t="s">
        <v>117</v>
      </c>
      <c r="AB2" s="322" t="s">
        <v>118</v>
      </c>
      <c r="AC2" s="322" t="s">
        <v>119</v>
      </c>
      <c r="AD2" s="322" t="s">
        <v>120</v>
      </c>
      <c r="AE2" s="322" t="s">
        <v>121</v>
      </c>
      <c r="AF2" s="445" t="s">
        <v>122</v>
      </c>
      <c r="AG2" s="321" t="s">
        <v>117</v>
      </c>
      <c r="AH2" s="322" t="s">
        <v>118</v>
      </c>
      <c r="AI2" s="322" t="s">
        <v>119</v>
      </c>
      <c r="AJ2" s="322" t="s">
        <v>120</v>
      </c>
      <c r="AK2" s="322" t="s">
        <v>121</v>
      </c>
      <c r="AL2" s="324" t="s">
        <v>122</v>
      </c>
      <c r="AM2" s="321" t="s">
        <v>117</v>
      </c>
      <c r="AN2" s="322" t="s">
        <v>118</v>
      </c>
      <c r="AO2" s="322" t="s">
        <v>119</v>
      </c>
      <c r="AP2" s="322" t="s">
        <v>120</v>
      </c>
      <c r="AQ2" s="322" t="s">
        <v>121</v>
      </c>
      <c r="AR2" s="379" t="s">
        <v>122</v>
      </c>
      <c r="AS2" s="418" t="s">
        <v>117</v>
      </c>
      <c r="AT2" s="415" t="s">
        <v>118</v>
      </c>
      <c r="AU2" s="415" t="s">
        <v>119</v>
      </c>
      <c r="AV2" s="415" t="s">
        <v>120</v>
      </c>
      <c r="AW2" s="415" t="s">
        <v>121</v>
      </c>
      <c r="AX2" s="491" t="s">
        <v>122</v>
      </c>
      <c r="AY2" s="413" t="s">
        <v>117</v>
      </c>
      <c r="AZ2" s="322" t="s">
        <v>118</v>
      </c>
      <c r="BA2" s="322" t="s">
        <v>119</v>
      </c>
      <c r="BB2" s="322" t="s">
        <v>120</v>
      </c>
      <c r="BC2" s="322" t="s">
        <v>121</v>
      </c>
      <c r="BD2" s="324" t="s">
        <v>122</v>
      </c>
      <c r="BE2" s="321" t="s">
        <v>117</v>
      </c>
      <c r="BF2" s="322" t="s">
        <v>118</v>
      </c>
      <c r="BG2" s="322" t="s">
        <v>119</v>
      </c>
      <c r="BH2" s="496" t="s">
        <v>120</v>
      </c>
      <c r="BI2" s="322" t="s">
        <v>121</v>
      </c>
      <c r="BJ2" s="445" t="s">
        <v>122</v>
      </c>
      <c r="BK2" s="321" t="s">
        <v>117</v>
      </c>
      <c r="BL2" s="322" t="s">
        <v>118</v>
      </c>
      <c r="BM2" s="322" t="s">
        <v>119</v>
      </c>
      <c r="BN2" s="322" t="s">
        <v>120</v>
      </c>
      <c r="BO2" s="322" t="s">
        <v>121</v>
      </c>
      <c r="BP2" s="324" t="s">
        <v>122</v>
      </c>
      <c r="BQ2" s="321" t="s">
        <v>117</v>
      </c>
      <c r="BR2" s="322" t="s">
        <v>118</v>
      </c>
      <c r="BS2" s="322" t="s">
        <v>119</v>
      </c>
      <c r="BT2" s="322" t="s">
        <v>120</v>
      </c>
      <c r="BU2" s="322" t="s">
        <v>121</v>
      </c>
      <c r="BV2" s="324" t="s">
        <v>122</v>
      </c>
      <c r="BW2" s="321" t="s">
        <v>117</v>
      </c>
      <c r="BX2" s="322" t="s">
        <v>118</v>
      </c>
      <c r="BY2" s="322" t="s">
        <v>119</v>
      </c>
      <c r="BZ2" s="322" t="s">
        <v>120</v>
      </c>
      <c r="CA2" s="322" t="s">
        <v>121</v>
      </c>
      <c r="CB2" s="324" t="s">
        <v>122</v>
      </c>
      <c r="CC2" s="321" t="s">
        <v>117</v>
      </c>
      <c r="CD2" s="322" t="s">
        <v>118</v>
      </c>
      <c r="CE2" s="322" t="s">
        <v>119</v>
      </c>
      <c r="CF2" s="322" t="s">
        <v>120</v>
      </c>
      <c r="CG2" s="322" t="s">
        <v>121</v>
      </c>
      <c r="CH2" s="324" t="s">
        <v>122</v>
      </c>
      <c r="CI2" s="325" t="s">
        <v>117</v>
      </c>
      <c r="CJ2" s="327" t="s">
        <v>118</v>
      </c>
      <c r="CK2" s="327" t="s">
        <v>119</v>
      </c>
      <c r="CL2" s="327" t="s">
        <v>120</v>
      </c>
      <c r="CM2" s="327" t="s">
        <v>121</v>
      </c>
      <c r="CN2" s="328" t="s">
        <v>122</v>
      </c>
      <c r="CO2" s="240"/>
      <c r="CP2" s="240"/>
      <c r="CQ2" s="240"/>
    </row>
    <row r="3" spans="1:95" s="155" customFormat="1" ht="114.75" customHeight="1" x14ac:dyDescent="0.25">
      <c r="A3" s="574">
        <v>1</v>
      </c>
      <c r="B3" s="574">
        <v>290</v>
      </c>
      <c r="C3" s="416" t="s">
        <v>671</v>
      </c>
      <c r="D3" s="503" t="s">
        <v>56</v>
      </c>
      <c r="E3" s="503" t="s">
        <v>672</v>
      </c>
      <c r="F3" s="575" t="s">
        <v>127</v>
      </c>
      <c r="G3" s="575" t="s">
        <v>673</v>
      </c>
      <c r="H3" s="575" t="s">
        <v>57</v>
      </c>
      <c r="I3" s="57" t="s">
        <v>26</v>
      </c>
      <c r="J3" s="576" t="s">
        <v>14</v>
      </c>
      <c r="K3" s="708" t="s">
        <v>666</v>
      </c>
      <c r="L3" s="708"/>
      <c r="M3" s="577">
        <v>30</v>
      </c>
      <c r="N3" s="577">
        <v>20</v>
      </c>
      <c r="O3" s="577">
        <v>25</v>
      </c>
      <c r="P3" s="577">
        <v>25</v>
      </c>
      <c r="Q3" s="578">
        <f>(M3+N3+O3+P3)</f>
        <v>100</v>
      </c>
      <c r="R3" s="577" t="s">
        <v>1544</v>
      </c>
      <c r="S3" s="577" t="s">
        <v>1545</v>
      </c>
      <c r="T3" s="567">
        <v>30</v>
      </c>
      <c r="U3" s="329">
        <v>0</v>
      </c>
      <c r="V3" s="330" t="s">
        <v>1571</v>
      </c>
      <c r="W3" s="330" t="s">
        <v>495</v>
      </c>
      <c r="X3" s="200" t="s">
        <v>136</v>
      </c>
      <c r="Y3" s="331" t="s">
        <v>1572</v>
      </c>
      <c r="Z3" s="332" t="s">
        <v>677</v>
      </c>
      <c r="AA3" s="333">
        <v>0</v>
      </c>
      <c r="AB3" s="334" t="s">
        <v>1573</v>
      </c>
      <c r="AC3" s="334" t="s">
        <v>135</v>
      </c>
      <c r="AD3" s="335" t="s">
        <v>136</v>
      </c>
      <c r="AE3" s="334" t="s">
        <v>1574</v>
      </c>
      <c r="AF3" s="336" t="s">
        <v>677</v>
      </c>
      <c r="AG3" s="337">
        <v>0</v>
      </c>
      <c r="AH3" s="334" t="s">
        <v>1575</v>
      </c>
      <c r="AI3" s="334" t="s">
        <v>135</v>
      </c>
      <c r="AJ3" s="335" t="s">
        <v>136</v>
      </c>
      <c r="AK3" s="334" t="s">
        <v>1576</v>
      </c>
      <c r="AL3" s="382" t="s">
        <v>713</v>
      </c>
      <c r="AM3" s="337">
        <v>0</v>
      </c>
      <c r="AN3" s="334" t="s">
        <v>1577</v>
      </c>
      <c r="AO3" s="57">
        <v>3</v>
      </c>
      <c r="AP3" s="200" t="s">
        <v>332</v>
      </c>
      <c r="AQ3" s="336" t="s">
        <v>1578</v>
      </c>
      <c r="AR3" s="489" t="s">
        <v>713</v>
      </c>
      <c r="AS3" s="337">
        <v>0</v>
      </c>
      <c r="AT3" s="334" t="s">
        <v>1579</v>
      </c>
      <c r="AU3" s="188" t="s">
        <v>135</v>
      </c>
      <c r="AV3" s="200" t="s">
        <v>332</v>
      </c>
      <c r="AW3" s="336" t="s">
        <v>1580</v>
      </c>
      <c r="AX3" s="420" t="s">
        <v>713</v>
      </c>
      <c r="AY3" s="440">
        <v>0</v>
      </c>
      <c r="AZ3" s="189" t="s">
        <v>1581</v>
      </c>
      <c r="BA3" s="188" t="s">
        <v>135</v>
      </c>
      <c r="BB3" s="237" t="s">
        <v>136</v>
      </c>
      <c r="BC3" s="189" t="s">
        <v>1582</v>
      </c>
      <c r="BD3" s="382" t="s">
        <v>713</v>
      </c>
      <c r="BE3" s="482">
        <v>0</v>
      </c>
      <c r="BF3" s="246" t="s">
        <v>1583</v>
      </c>
      <c r="BG3" s="246" t="s">
        <v>1584</v>
      </c>
      <c r="BH3" s="483" t="s">
        <v>332</v>
      </c>
      <c r="BI3" s="246" t="s">
        <v>1585</v>
      </c>
      <c r="BJ3" s="481" t="s">
        <v>1586</v>
      </c>
      <c r="BK3" s="337">
        <v>0</v>
      </c>
      <c r="BL3" s="246" t="s">
        <v>1587</v>
      </c>
      <c r="BM3" s="246" t="s">
        <v>1588</v>
      </c>
      <c r="BN3" s="237" t="s">
        <v>332</v>
      </c>
      <c r="BO3" s="195" t="s">
        <v>1589</v>
      </c>
      <c r="BP3" s="351" t="s">
        <v>1590</v>
      </c>
      <c r="BQ3" s="339"/>
      <c r="BR3" s="170" t="s">
        <v>1591</v>
      </c>
      <c r="BS3" s="170" t="s">
        <v>1592</v>
      </c>
      <c r="BT3" s="237" t="s">
        <v>136</v>
      </c>
      <c r="BU3" s="170" t="s">
        <v>1593</v>
      </c>
      <c r="BV3" s="338" t="s">
        <v>1594</v>
      </c>
      <c r="BW3" s="337" t="s">
        <v>1210</v>
      </c>
      <c r="BX3" s="45" t="s">
        <v>1595</v>
      </c>
      <c r="BY3" s="45" t="s">
        <v>224</v>
      </c>
      <c r="BZ3" s="237" t="s">
        <v>1592</v>
      </c>
      <c r="CA3" s="45" t="s">
        <v>1596</v>
      </c>
      <c r="CB3" s="652" t="s">
        <v>1597</v>
      </c>
      <c r="CC3" s="337" t="s">
        <v>1210</v>
      </c>
      <c r="CD3" s="45" t="s">
        <v>1598</v>
      </c>
      <c r="CE3" s="372" t="s">
        <v>1599</v>
      </c>
      <c r="CF3" s="237" t="s">
        <v>136</v>
      </c>
      <c r="CG3" s="45" t="s">
        <v>1600</v>
      </c>
      <c r="CH3" s="652" t="s">
        <v>1601</v>
      </c>
      <c r="CI3" s="629" t="s">
        <v>1602</v>
      </c>
      <c r="CJ3" s="45" t="s">
        <v>1603</v>
      </c>
      <c r="CK3" s="45" t="s">
        <v>135</v>
      </c>
      <c r="CL3" s="332" t="s">
        <v>136</v>
      </c>
      <c r="CM3" s="372" t="s">
        <v>1604</v>
      </c>
      <c r="CN3" s="653" t="s">
        <v>1605</v>
      </c>
      <c r="CO3" s="253"/>
      <c r="CP3" s="377"/>
      <c r="CQ3" s="377"/>
    </row>
    <row r="4" spans="1:95" s="156" customFormat="1" ht="135" customHeight="1" x14ac:dyDescent="0.25">
      <c r="A4" s="574">
        <v>2</v>
      </c>
      <c r="B4" s="574">
        <v>291</v>
      </c>
      <c r="C4" s="416" t="s">
        <v>704</v>
      </c>
      <c r="D4" s="503" t="s">
        <v>59</v>
      </c>
      <c r="E4" s="503" t="s">
        <v>705</v>
      </c>
      <c r="F4" s="575" t="s">
        <v>127</v>
      </c>
      <c r="G4" s="575" t="s">
        <v>673</v>
      </c>
      <c r="H4" s="57" t="s">
        <v>57</v>
      </c>
      <c r="I4" s="57" t="s">
        <v>26</v>
      </c>
      <c r="J4" s="576" t="s">
        <v>14</v>
      </c>
      <c r="K4" s="708" t="s">
        <v>666</v>
      </c>
      <c r="L4" s="708"/>
      <c r="M4" s="577">
        <v>0</v>
      </c>
      <c r="N4" s="577">
        <v>60</v>
      </c>
      <c r="O4" s="577">
        <v>30</v>
      </c>
      <c r="P4" s="577">
        <v>10</v>
      </c>
      <c r="Q4" s="578">
        <f>(M4+N4+O4+P4)</f>
        <v>100</v>
      </c>
      <c r="R4" s="577" t="s">
        <v>1549</v>
      </c>
      <c r="S4" s="577" t="s">
        <v>1550</v>
      </c>
      <c r="T4" s="568">
        <v>30</v>
      </c>
      <c r="U4" s="451"/>
      <c r="V4" s="57" t="s">
        <v>1606</v>
      </c>
      <c r="W4" s="173" t="s">
        <v>135</v>
      </c>
      <c r="X4" s="174" t="s">
        <v>136</v>
      </c>
      <c r="Y4" s="182" t="s">
        <v>1607</v>
      </c>
      <c r="Z4" s="349" t="s">
        <v>713</v>
      </c>
      <c r="AA4" s="342"/>
      <c r="AB4" s="189" t="s">
        <v>1608</v>
      </c>
      <c r="AC4" s="189" t="s">
        <v>135</v>
      </c>
      <c r="AD4" s="189" t="s">
        <v>136</v>
      </c>
      <c r="AE4" s="189" t="s">
        <v>1609</v>
      </c>
      <c r="AF4" s="351" t="s">
        <v>1015</v>
      </c>
      <c r="AG4" s="343"/>
      <c r="AH4" s="189" t="s">
        <v>1610</v>
      </c>
      <c r="AI4" s="173" t="s">
        <v>135</v>
      </c>
      <c r="AJ4" s="174" t="s">
        <v>136</v>
      </c>
      <c r="AK4" s="190" t="s">
        <v>1611</v>
      </c>
      <c r="AL4" s="344" t="s">
        <v>713</v>
      </c>
      <c r="AM4" s="343"/>
      <c r="AN4" s="189" t="s">
        <v>1612</v>
      </c>
      <c r="AO4" s="173" t="s">
        <v>135</v>
      </c>
      <c r="AP4" s="174" t="s">
        <v>136</v>
      </c>
      <c r="AQ4" s="189" t="s">
        <v>1613</v>
      </c>
      <c r="AR4" s="380" t="s">
        <v>713</v>
      </c>
      <c r="AS4" s="419"/>
      <c r="AT4" s="417" t="s">
        <v>1614</v>
      </c>
      <c r="AU4" s="173" t="s">
        <v>135</v>
      </c>
      <c r="AV4" s="174" t="s">
        <v>136</v>
      </c>
      <c r="AW4" s="417" t="s">
        <v>1615</v>
      </c>
      <c r="AX4" s="420" t="s">
        <v>713</v>
      </c>
      <c r="AY4" s="414"/>
      <c r="AZ4" s="190" t="s">
        <v>1616</v>
      </c>
      <c r="BA4" s="190" t="s">
        <v>1617</v>
      </c>
      <c r="BB4" s="433" t="s">
        <v>419</v>
      </c>
      <c r="BC4" s="190" t="s">
        <v>1618</v>
      </c>
      <c r="BD4" s="382" t="s">
        <v>713</v>
      </c>
      <c r="BE4" s="343"/>
      <c r="BF4" s="189" t="s">
        <v>1619</v>
      </c>
      <c r="BG4" s="189" t="s">
        <v>1620</v>
      </c>
      <c r="BH4" s="238" t="s">
        <v>419</v>
      </c>
      <c r="BI4" s="246" t="s">
        <v>1621</v>
      </c>
      <c r="BJ4" s="344" t="s">
        <v>1622</v>
      </c>
      <c r="BK4" s="343"/>
      <c r="BL4" s="189" t="s">
        <v>1623</v>
      </c>
      <c r="BM4" s="189" t="s">
        <v>1624</v>
      </c>
      <c r="BN4" s="237" t="s">
        <v>309</v>
      </c>
      <c r="BO4" s="189" t="s">
        <v>1625</v>
      </c>
      <c r="BP4" s="344" t="s">
        <v>1626</v>
      </c>
      <c r="BQ4" s="339"/>
      <c r="BR4" s="246" t="s">
        <v>1627</v>
      </c>
      <c r="BS4" s="374" t="s">
        <v>1628</v>
      </c>
      <c r="BT4" s="564" t="s">
        <v>417</v>
      </c>
      <c r="BU4" s="374" t="s">
        <v>1629</v>
      </c>
      <c r="BV4" s="344" t="s">
        <v>1630</v>
      </c>
      <c r="BW4" s="337" t="s">
        <v>1210</v>
      </c>
      <c r="BX4" s="45" t="s">
        <v>1631</v>
      </c>
      <c r="BY4" s="45" t="s">
        <v>1599</v>
      </c>
      <c r="BZ4" s="237" t="s">
        <v>417</v>
      </c>
      <c r="CA4" s="45" t="s">
        <v>1632</v>
      </c>
      <c r="CB4" s="652" t="s">
        <v>1597</v>
      </c>
      <c r="CC4" s="337" t="s">
        <v>1210</v>
      </c>
      <c r="CD4" s="45" t="s">
        <v>1633</v>
      </c>
      <c r="CE4" s="372" t="s">
        <v>1599</v>
      </c>
      <c r="CF4" s="237" t="s">
        <v>136</v>
      </c>
      <c r="CG4" s="45" t="s">
        <v>1634</v>
      </c>
      <c r="CH4" s="652" t="s">
        <v>1601</v>
      </c>
      <c r="CI4" s="45" t="s">
        <v>1635</v>
      </c>
      <c r="CJ4" s="45" t="s">
        <v>1636</v>
      </c>
      <c r="CK4" s="45" t="s">
        <v>135</v>
      </c>
      <c r="CL4" s="382" t="s">
        <v>136</v>
      </c>
      <c r="CM4" s="45" t="s">
        <v>1637</v>
      </c>
      <c r="CN4" s="663" t="s">
        <v>1548</v>
      </c>
      <c r="CO4" s="253"/>
      <c r="CP4" s="253"/>
      <c r="CQ4" s="253"/>
    </row>
    <row r="5" spans="1:95" s="474" customFormat="1" ht="105" customHeight="1" x14ac:dyDescent="0.25">
      <c r="A5" s="579">
        <v>3</v>
      </c>
      <c r="B5" s="579">
        <v>292</v>
      </c>
      <c r="C5" s="579" t="s">
        <v>704</v>
      </c>
      <c r="D5" s="580" t="s">
        <v>61</v>
      </c>
      <c r="E5" s="580" t="s">
        <v>722</v>
      </c>
      <c r="F5" s="57" t="s">
        <v>127</v>
      </c>
      <c r="G5" s="57" t="s">
        <v>673</v>
      </c>
      <c r="H5" s="462" t="s">
        <v>57</v>
      </c>
      <c r="I5" s="462" t="s">
        <v>35</v>
      </c>
      <c r="J5" s="581" t="s">
        <v>14</v>
      </c>
      <c r="K5" s="710" t="s">
        <v>666</v>
      </c>
      <c r="L5" s="710"/>
      <c r="M5" s="582">
        <v>32</v>
      </c>
      <c r="N5" s="582">
        <v>32</v>
      </c>
      <c r="O5" s="582">
        <v>0</v>
      </c>
      <c r="P5" s="582">
        <v>0</v>
      </c>
      <c r="Q5" s="583">
        <f>(M5+N5+O5+P5)</f>
        <v>64</v>
      </c>
      <c r="R5" s="584" t="s">
        <v>1549</v>
      </c>
      <c r="S5" s="584" t="s">
        <v>1550</v>
      </c>
      <c r="T5" s="569">
        <v>30</v>
      </c>
      <c r="U5" s="477"/>
      <c r="V5" s="462" t="s">
        <v>1554</v>
      </c>
      <c r="W5" s="463" t="s">
        <v>666</v>
      </c>
      <c r="X5" s="463" t="s">
        <v>666</v>
      </c>
      <c r="Y5" s="464" t="s">
        <v>1554</v>
      </c>
      <c r="Z5" s="479" t="s">
        <v>666</v>
      </c>
      <c r="AA5" s="465" t="s">
        <v>666</v>
      </c>
      <c r="AB5" s="466" t="s">
        <v>1554</v>
      </c>
      <c r="AC5" s="466" t="s">
        <v>666</v>
      </c>
      <c r="AD5" s="466" t="s">
        <v>666</v>
      </c>
      <c r="AE5" s="466" t="s">
        <v>666</v>
      </c>
      <c r="AF5" s="466" t="s">
        <v>666</v>
      </c>
      <c r="AG5" s="466" t="s">
        <v>666</v>
      </c>
      <c r="AH5" s="462" t="s">
        <v>1554</v>
      </c>
      <c r="AI5" s="466" t="s">
        <v>666</v>
      </c>
      <c r="AJ5" s="466" t="s">
        <v>666</v>
      </c>
      <c r="AK5" s="466" t="s">
        <v>666</v>
      </c>
      <c r="AL5" s="466" t="s">
        <v>666</v>
      </c>
      <c r="AM5" s="466" t="s">
        <v>666</v>
      </c>
      <c r="AN5" s="462" t="s">
        <v>1554</v>
      </c>
      <c r="AO5" s="466" t="s">
        <v>666</v>
      </c>
      <c r="AP5" s="466" t="s">
        <v>666</v>
      </c>
      <c r="AQ5" s="466" t="s">
        <v>666</v>
      </c>
      <c r="AR5" s="467" t="s">
        <v>666</v>
      </c>
      <c r="AS5" s="468" t="s">
        <v>666</v>
      </c>
      <c r="AT5" s="462" t="s">
        <v>1554</v>
      </c>
      <c r="AU5" s="462" t="s">
        <v>666</v>
      </c>
      <c r="AV5" s="462" t="s">
        <v>666</v>
      </c>
      <c r="AW5" s="462" t="s">
        <v>666</v>
      </c>
      <c r="AX5" s="469" t="s">
        <v>666</v>
      </c>
      <c r="AY5" s="470"/>
      <c r="AZ5" s="471" t="s">
        <v>1554</v>
      </c>
      <c r="BA5" s="471" t="s">
        <v>666</v>
      </c>
      <c r="BB5" s="471" t="s">
        <v>666</v>
      </c>
      <c r="BC5" s="471" t="s">
        <v>666</v>
      </c>
      <c r="BD5" s="472" t="s">
        <v>666</v>
      </c>
      <c r="BE5" s="471" t="s">
        <v>666</v>
      </c>
      <c r="BF5" s="471" t="s">
        <v>1554</v>
      </c>
      <c r="BG5" s="471" t="s">
        <v>666</v>
      </c>
      <c r="BH5" s="471" t="s">
        <v>666</v>
      </c>
      <c r="BI5" s="471" t="s">
        <v>666</v>
      </c>
      <c r="BJ5" s="472" t="s">
        <v>666</v>
      </c>
      <c r="BK5" s="471" t="s">
        <v>666</v>
      </c>
      <c r="BL5" s="471" t="s">
        <v>1554</v>
      </c>
      <c r="BM5" s="471" t="s">
        <v>666</v>
      </c>
      <c r="BN5" s="471" t="s">
        <v>666</v>
      </c>
      <c r="BO5" s="471" t="s">
        <v>666</v>
      </c>
      <c r="BP5" s="344" t="s">
        <v>1638</v>
      </c>
      <c r="BQ5" s="471" t="s">
        <v>666</v>
      </c>
      <c r="BR5" s="471" t="s">
        <v>1554</v>
      </c>
      <c r="BS5" s="471" t="s">
        <v>666</v>
      </c>
      <c r="BT5" s="471" t="s">
        <v>666</v>
      </c>
      <c r="BU5" s="471" t="s">
        <v>666</v>
      </c>
      <c r="BV5" s="344"/>
      <c r="BW5" s="471" t="s">
        <v>666</v>
      </c>
      <c r="BX5" s="471" t="s">
        <v>1554</v>
      </c>
      <c r="BY5" s="471" t="s">
        <v>666</v>
      </c>
      <c r="BZ5" s="471" t="s">
        <v>666</v>
      </c>
      <c r="CA5" s="471" t="s">
        <v>666</v>
      </c>
      <c r="CB5" s="652" t="s">
        <v>1555</v>
      </c>
      <c r="CC5" s="471" t="s">
        <v>666</v>
      </c>
      <c r="CD5" s="471" t="s">
        <v>1554</v>
      </c>
      <c r="CE5" s="471" t="s">
        <v>666</v>
      </c>
      <c r="CF5" s="471" t="s">
        <v>666</v>
      </c>
      <c r="CG5" s="471" t="s">
        <v>666</v>
      </c>
      <c r="CH5" s="652" t="s">
        <v>1555</v>
      </c>
      <c r="CI5" s="654" t="s">
        <v>666</v>
      </c>
      <c r="CJ5" s="654" t="s">
        <v>1554</v>
      </c>
      <c r="CK5" s="654" t="s">
        <v>666</v>
      </c>
      <c r="CL5" s="654" t="s">
        <v>666</v>
      </c>
      <c r="CM5" s="654" t="s">
        <v>666</v>
      </c>
      <c r="CN5" s="652" t="s">
        <v>1555</v>
      </c>
      <c r="CO5" s="473"/>
      <c r="CP5" s="473"/>
      <c r="CQ5" s="473"/>
    </row>
    <row r="6" spans="1:95" s="156" customFormat="1" ht="117" customHeight="1" x14ac:dyDescent="0.25">
      <c r="A6" s="574">
        <v>4</v>
      </c>
      <c r="B6" s="574">
        <v>366</v>
      </c>
      <c r="C6" s="416" t="s">
        <v>742</v>
      </c>
      <c r="D6" s="503" t="s">
        <v>62</v>
      </c>
      <c r="E6" s="503" t="s">
        <v>743</v>
      </c>
      <c r="F6" s="575" t="s">
        <v>127</v>
      </c>
      <c r="G6" s="575" t="s">
        <v>673</v>
      </c>
      <c r="H6" s="57" t="s">
        <v>63</v>
      </c>
      <c r="I6" s="57" t="s">
        <v>26</v>
      </c>
      <c r="J6" s="576" t="s">
        <v>21</v>
      </c>
      <c r="K6" s="708" t="s">
        <v>666</v>
      </c>
      <c r="L6" s="708"/>
      <c r="M6" s="577">
        <v>0</v>
      </c>
      <c r="N6" s="577">
        <v>0</v>
      </c>
      <c r="O6" s="577">
        <v>100</v>
      </c>
      <c r="P6" s="577">
        <v>100</v>
      </c>
      <c r="Q6" s="578">
        <v>100</v>
      </c>
      <c r="R6" s="577" t="s">
        <v>1549</v>
      </c>
      <c r="S6" s="577" t="s">
        <v>1550</v>
      </c>
      <c r="T6" s="568">
        <v>30</v>
      </c>
      <c r="U6" s="451"/>
      <c r="V6" s="57" t="s">
        <v>1606</v>
      </c>
      <c r="W6" s="173" t="s">
        <v>135</v>
      </c>
      <c r="X6" s="174" t="s">
        <v>136</v>
      </c>
      <c r="Y6" s="182" t="s">
        <v>1607</v>
      </c>
      <c r="Z6" s="349" t="s">
        <v>713</v>
      </c>
      <c r="AA6" s="342"/>
      <c r="AB6" s="189" t="s">
        <v>1608</v>
      </c>
      <c r="AC6" s="189" t="s">
        <v>135</v>
      </c>
      <c r="AD6" s="189" t="s">
        <v>136</v>
      </c>
      <c r="AE6" s="189" t="s">
        <v>1609</v>
      </c>
      <c r="AF6" s="351" t="s">
        <v>713</v>
      </c>
      <c r="AG6" s="343"/>
      <c r="AH6" s="189" t="s">
        <v>1610</v>
      </c>
      <c r="AI6" s="173" t="s">
        <v>135</v>
      </c>
      <c r="AJ6" s="174" t="s">
        <v>136</v>
      </c>
      <c r="AK6" s="190" t="s">
        <v>1611</v>
      </c>
      <c r="AL6" s="344" t="s">
        <v>713</v>
      </c>
      <c r="AM6" s="343"/>
      <c r="AN6" s="189" t="s">
        <v>1612</v>
      </c>
      <c r="AO6" s="173" t="s">
        <v>135</v>
      </c>
      <c r="AP6" s="174" t="s">
        <v>136</v>
      </c>
      <c r="AQ6" s="189" t="s">
        <v>1639</v>
      </c>
      <c r="AR6" s="344" t="s">
        <v>713</v>
      </c>
      <c r="AS6" s="419"/>
      <c r="AT6" s="417" t="s">
        <v>1640</v>
      </c>
      <c r="AU6" s="173" t="s">
        <v>135</v>
      </c>
      <c r="AV6" s="174" t="s">
        <v>136</v>
      </c>
      <c r="AW6" s="417" t="s">
        <v>1641</v>
      </c>
      <c r="AX6" s="420" t="s">
        <v>713</v>
      </c>
      <c r="AY6" s="493"/>
      <c r="AZ6" s="441" t="s">
        <v>1642</v>
      </c>
      <c r="BA6" s="190" t="s">
        <v>1617</v>
      </c>
      <c r="BB6" s="433"/>
      <c r="BC6" s="190" t="s">
        <v>1643</v>
      </c>
      <c r="BD6" s="382" t="s">
        <v>713</v>
      </c>
      <c r="BE6" s="343"/>
      <c r="BF6" s="441" t="s">
        <v>1644</v>
      </c>
      <c r="BG6" s="195" t="s">
        <v>1645</v>
      </c>
      <c r="BH6" s="238" t="s">
        <v>419</v>
      </c>
      <c r="BI6" s="189" t="s">
        <v>1646</v>
      </c>
      <c r="BJ6" s="382" t="s">
        <v>1622</v>
      </c>
      <c r="BK6" s="343"/>
      <c r="BL6" s="189" t="s">
        <v>1647</v>
      </c>
      <c r="BM6" s="189" t="s">
        <v>1624</v>
      </c>
      <c r="BN6" s="237" t="s">
        <v>418</v>
      </c>
      <c r="BO6" s="189" t="s">
        <v>1625</v>
      </c>
      <c r="BP6" s="344" t="s">
        <v>1626</v>
      </c>
      <c r="BQ6" s="339"/>
      <c r="BR6" s="246" t="s">
        <v>1648</v>
      </c>
      <c r="BS6" s="374" t="s">
        <v>1628</v>
      </c>
      <c r="BT6" s="564" t="s">
        <v>417</v>
      </c>
      <c r="BU6" s="374" t="s">
        <v>1649</v>
      </c>
      <c r="BV6" s="382" t="s">
        <v>1650</v>
      </c>
      <c r="BW6" s="337" t="s">
        <v>1210</v>
      </c>
      <c r="BX6" s="45" t="s">
        <v>1651</v>
      </c>
      <c r="BY6" s="45" t="s">
        <v>1599</v>
      </c>
      <c r="BZ6" s="237" t="s">
        <v>417</v>
      </c>
      <c r="CA6" s="45" t="s">
        <v>1652</v>
      </c>
      <c r="CB6" s="652" t="s">
        <v>1597</v>
      </c>
      <c r="CC6" s="337" t="s">
        <v>1210</v>
      </c>
      <c r="CD6" s="220" t="s">
        <v>1653</v>
      </c>
      <c r="CE6" s="655" t="s">
        <v>1654</v>
      </c>
      <c r="CF6" s="45" t="s">
        <v>419</v>
      </c>
      <c r="CG6" s="655" t="s">
        <v>1655</v>
      </c>
      <c r="CH6" s="652" t="s">
        <v>1656</v>
      </c>
      <c r="CI6" s="786" t="s">
        <v>1874</v>
      </c>
      <c r="CJ6" s="786" t="s">
        <v>1653</v>
      </c>
      <c r="CK6" s="786" t="s">
        <v>135</v>
      </c>
      <c r="CL6" s="787" t="s">
        <v>419</v>
      </c>
      <c r="CM6" s="786" t="s">
        <v>1873</v>
      </c>
      <c r="CN6" s="663" t="s">
        <v>1869</v>
      </c>
      <c r="CO6" s="253"/>
      <c r="CP6" s="253"/>
      <c r="CQ6" s="253"/>
    </row>
    <row r="7" spans="1:95" s="156" customFormat="1" ht="95.25" customHeight="1" thickBot="1" x14ac:dyDescent="0.3">
      <c r="A7" s="574">
        <v>5</v>
      </c>
      <c r="B7" s="574">
        <v>395</v>
      </c>
      <c r="C7" s="416" t="s">
        <v>753</v>
      </c>
      <c r="D7" s="503" t="s">
        <v>64</v>
      </c>
      <c r="E7" s="503" t="s">
        <v>754</v>
      </c>
      <c r="F7" s="575" t="s">
        <v>127</v>
      </c>
      <c r="G7" s="575" t="s">
        <v>673</v>
      </c>
      <c r="H7" s="57" t="s">
        <v>63</v>
      </c>
      <c r="I7" s="57" t="s">
        <v>35</v>
      </c>
      <c r="J7" s="576" t="s">
        <v>14</v>
      </c>
      <c r="K7" s="708" t="s">
        <v>666</v>
      </c>
      <c r="L7" s="708"/>
      <c r="M7" s="585">
        <v>1</v>
      </c>
      <c r="N7" s="585">
        <v>1</v>
      </c>
      <c r="O7" s="585">
        <v>1</v>
      </c>
      <c r="P7" s="585">
        <v>1</v>
      </c>
      <c r="Q7" s="585">
        <v>1</v>
      </c>
      <c r="R7" s="577" t="s">
        <v>1549</v>
      </c>
      <c r="S7" s="577" t="s">
        <v>1550</v>
      </c>
      <c r="T7" s="568">
        <v>30</v>
      </c>
      <c r="U7" s="185">
        <v>0</v>
      </c>
      <c r="V7" s="185" t="s">
        <v>1657</v>
      </c>
      <c r="W7" s="186" t="s">
        <v>135</v>
      </c>
      <c r="X7" s="186" t="s">
        <v>136</v>
      </c>
      <c r="Y7" s="102" t="s">
        <v>1658</v>
      </c>
      <c r="Z7" s="442" t="s">
        <v>713</v>
      </c>
      <c r="AA7" s="342">
        <v>0</v>
      </c>
      <c r="AB7" s="185" t="s">
        <v>1657</v>
      </c>
      <c r="AC7" s="186" t="s">
        <v>135</v>
      </c>
      <c r="AD7" s="186" t="s">
        <v>136</v>
      </c>
      <c r="AE7" s="187" t="s">
        <v>1658</v>
      </c>
      <c r="AF7" s="336" t="s">
        <v>713</v>
      </c>
      <c r="AG7" s="343">
        <v>0</v>
      </c>
      <c r="AH7" s="185" t="s">
        <v>1657</v>
      </c>
      <c r="AI7" s="186" t="s">
        <v>135</v>
      </c>
      <c r="AJ7" s="186" t="s">
        <v>136</v>
      </c>
      <c r="AK7" s="187" t="s">
        <v>1658</v>
      </c>
      <c r="AL7" s="344" t="s">
        <v>713</v>
      </c>
      <c r="AM7" s="343"/>
      <c r="AN7" s="185" t="s">
        <v>1657</v>
      </c>
      <c r="AO7" s="186" t="s">
        <v>135</v>
      </c>
      <c r="AP7" s="186" t="s">
        <v>136</v>
      </c>
      <c r="AQ7" s="187" t="s">
        <v>1658</v>
      </c>
      <c r="AR7" s="344" t="s">
        <v>713</v>
      </c>
      <c r="AS7" s="419">
        <v>19</v>
      </c>
      <c r="AT7" s="185" t="s">
        <v>1659</v>
      </c>
      <c r="AU7" s="186" t="s">
        <v>135</v>
      </c>
      <c r="AV7" s="186" t="s">
        <v>136</v>
      </c>
      <c r="AW7" s="187" t="s">
        <v>1660</v>
      </c>
      <c r="AX7" s="420" t="s">
        <v>713</v>
      </c>
      <c r="AY7" s="494">
        <v>1</v>
      </c>
      <c r="AZ7" s="434" t="s">
        <v>1661</v>
      </c>
      <c r="BA7" s="217" t="s">
        <v>1662</v>
      </c>
      <c r="BB7" s="217" t="s">
        <v>136</v>
      </c>
      <c r="BC7" s="435" t="s">
        <v>1663</v>
      </c>
      <c r="BD7" s="382" t="s">
        <v>1664</v>
      </c>
      <c r="BE7" s="343"/>
      <c r="BF7" s="189" t="s">
        <v>1665</v>
      </c>
      <c r="BG7" s="217" t="s">
        <v>1662</v>
      </c>
      <c r="BH7" s="238" t="s">
        <v>418</v>
      </c>
      <c r="BI7" s="189" t="s">
        <v>1666</v>
      </c>
      <c r="BJ7" s="515" t="s">
        <v>1667</v>
      </c>
      <c r="BK7" s="343"/>
      <c r="BL7" s="189" t="s">
        <v>1668</v>
      </c>
      <c r="BM7" s="217" t="s">
        <v>1669</v>
      </c>
      <c r="BN7" s="238" t="s">
        <v>418</v>
      </c>
      <c r="BO7" s="189" t="s">
        <v>1670</v>
      </c>
      <c r="BP7" s="344" t="s">
        <v>1626</v>
      </c>
      <c r="BQ7" s="339"/>
      <c r="BR7" s="189" t="s">
        <v>1671</v>
      </c>
      <c r="BS7" s="217" t="s">
        <v>1669</v>
      </c>
      <c r="BT7" s="238" t="s">
        <v>418</v>
      </c>
      <c r="BU7" s="189" t="s">
        <v>1672</v>
      </c>
      <c r="BV7" s="382" t="s">
        <v>1650</v>
      </c>
      <c r="BW7" s="337" t="s">
        <v>1210</v>
      </c>
      <c r="BX7" s="45" t="s">
        <v>1673</v>
      </c>
      <c r="BY7" s="45" t="s">
        <v>1599</v>
      </c>
      <c r="BZ7" s="237" t="s">
        <v>417</v>
      </c>
      <c r="CA7" s="45" t="s">
        <v>1674</v>
      </c>
      <c r="CB7" s="652" t="s">
        <v>1597</v>
      </c>
      <c r="CC7" s="337" t="s">
        <v>1210</v>
      </c>
      <c r="CD7" s="45" t="s">
        <v>1675</v>
      </c>
      <c r="CE7" s="372" t="s">
        <v>1599</v>
      </c>
      <c r="CF7" s="237" t="s">
        <v>417</v>
      </c>
      <c r="CG7" s="45" t="s">
        <v>1676</v>
      </c>
      <c r="CH7" s="652" t="s">
        <v>1601</v>
      </c>
      <c r="CI7" s="656" t="s">
        <v>1881</v>
      </c>
      <c r="CJ7" s="790" t="s">
        <v>1880</v>
      </c>
      <c r="CK7" s="790" t="s">
        <v>417</v>
      </c>
      <c r="CL7" s="787" t="s">
        <v>309</v>
      </c>
      <c r="CM7" s="790" t="s">
        <v>1882</v>
      </c>
      <c r="CN7" s="663" t="s">
        <v>1869</v>
      </c>
      <c r="CO7" s="253"/>
      <c r="CP7" s="253"/>
      <c r="CQ7" s="253"/>
    </row>
    <row r="8" spans="1:95" s="157" customFormat="1" ht="128.25" customHeight="1" x14ac:dyDescent="0.25">
      <c r="A8" s="586">
        <v>6</v>
      </c>
      <c r="B8" s="586">
        <v>369</v>
      </c>
      <c r="C8" s="587" t="s">
        <v>773</v>
      </c>
      <c r="D8" s="588" t="s">
        <v>66</v>
      </c>
      <c r="E8" s="588" t="s">
        <v>774</v>
      </c>
      <c r="F8" s="588" t="s">
        <v>127</v>
      </c>
      <c r="G8" s="588" t="s">
        <v>775</v>
      </c>
      <c r="H8" s="588" t="s">
        <v>63</v>
      </c>
      <c r="I8" s="417" t="s">
        <v>35</v>
      </c>
      <c r="J8" s="588" t="s">
        <v>14</v>
      </c>
      <c r="K8" s="711" t="s">
        <v>666</v>
      </c>
      <c r="L8" s="711"/>
      <c r="M8" s="589">
        <v>0</v>
      </c>
      <c r="N8" s="589">
        <v>20</v>
      </c>
      <c r="O8" s="589">
        <v>40</v>
      </c>
      <c r="P8" s="589">
        <v>40</v>
      </c>
      <c r="Q8" s="590">
        <f>(M8+N8+O8+P8)</f>
        <v>100</v>
      </c>
      <c r="R8" s="589" t="s">
        <v>1556</v>
      </c>
      <c r="S8" s="589" t="s">
        <v>1677</v>
      </c>
      <c r="T8" s="570">
        <v>15</v>
      </c>
      <c r="U8" s="346">
        <v>0</v>
      </c>
      <c r="V8" s="285" t="s">
        <v>1678</v>
      </c>
      <c r="W8" s="285" t="s">
        <v>1679</v>
      </c>
      <c r="X8" s="347" t="s">
        <v>1680</v>
      </c>
      <c r="Y8" s="348" t="s">
        <v>1681</v>
      </c>
      <c r="Z8" s="349" t="s">
        <v>677</v>
      </c>
      <c r="AA8" s="350">
        <v>0</v>
      </c>
      <c r="AB8" s="246" t="s">
        <v>1682</v>
      </c>
      <c r="AC8" s="246" t="s">
        <v>1679</v>
      </c>
      <c r="AD8" s="246" t="s">
        <v>1680</v>
      </c>
      <c r="AE8" s="246" t="s">
        <v>1683</v>
      </c>
      <c r="AF8" s="351" t="s">
        <v>677</v>
      </c>
      <c r="AG8" s="352">
        <v>0</v>
      </c>
      <c r="AH8" s="246" t="s">
        <v>1684</v>
      </c>
      <c r="AI8" s="246" t="s">
        <v>1685</v>
      </c>
      <c r="AJ8" s="237" t="s">
        <v>417</v>
      </c>
      <c r="AK8" s="353" t="s">
        <v>1686</v>
      </c>
      <c r="AL8" s="351" t="s">
        <v>1687</v>
      </c>
      <c r="AM8" s="371"/>
      <c r="AN8" s="372" t="s">
        <v>1688</v>
      </c>
      <c r="AO8" s="372" t="s">
        <v>1689</v>
      </c>
      <c r="AP8" s="237" t="s">
        <v>332</v>
      </c>
      <c r="AQ8" s="372" t="s">
        <v>1690</v>
      </c>
      <c r="AR8" s="387" t="s">
        <v>1691</v>
      </c>
      <c r="AS8" s="421">
        <v>0</v>
      </c>
      <c r="AT8" s="417" t="s">
        <v>1692</v>
      </c>
      <c r="AU8" s="417" t="s">
        <v>1693</v>
      </c>
      <c r="AV8" s="416" t="s">
        <v>332</v>
      </c>
      <c r="AW8" s="417" t="s">
        <v>1694</v>
      </c>
      <c r="AX8" s="429" t="s">
        <v>1695</v>
      </c>
      <c r="AY8" s="374"/>
      <c r="AZ8" s="246" t="s">
        <v>1696</v>
      </c>
      <c r="BA8" s="246" t="s">
        <v>1697</v>
      </c>
      <c r="BB8" s="237" t="s">
        <v>332</v>
      </c>
      <c r="BC8" s="246" t="s">
        <v>1698</v>
      </c>
      <c r="BD8" s="349" t="s">
        <v>713</v>
      </c>
      <c r="BE8" s="486">
        <v>0.35</v>
      </c>
      <c r="BF8" s="246" t="s">
        <v>1699</v>
      </c>
      <c r="BG8" s="246" t="s">
        <v>1700</v>
      </c>
      <c r="BH8" s="237" t="s">
        <v>305</v>
      </c>
      <c r="BI8" s="246" t="s">
        <v>1701</v>
      </c>
      <c r="BJ8" s="351" t="s">
        <v>1702</v>
      </c>
      <c r="BK8" s="486">
        <v>0.35</v>
      </c>
      <c r="BL8" s="246" t="s">
        <v>1703</v>
      </c>
      <c r="BM8" s="246" t="s">
        <v>1704</v>
      </c>
      <c r="BN8" s="237" t="s">
        <v>305</v>
      </c>
      <c r="BO8" s="246" t="s">
        <v>1705</v>
      </c>
      <c r="BP8" s="351" t="s">
        <v>1706</v>
      </c>
      <c r="BQ8" s="350"/>
      <c r="BR8" s="246"/>
      <c r="BS8" s="246"/>
      <c r="BT8" s="237"/>
      <c r="BU8" s="246"/>
      <c r="BV8" s="351"/>
      <c r="BW8" s="352" t="s">
        <v>1210</v>
      </c>
      <c r="BX8" s="372" t="s">
        <v>1707</v>
      </c>
      <c r="BY8" s="372" t="s">
        <v>1599</v>
      </c>
      <c r="BZ8" s="237" t="s">
        <v>305</v>
      </c>
      <c r="CA8" s="372" t="s">
        <v>1708</v>
      </c>
      <c r="CB8" s="657" t="s">
        <v>1709</v>
      </c>
      <c r="CC8" s="352" t="s">
        <v>1210</v>
      </c>
      <c r="CD8" s="372" t="s">
        <v>1710</v>
      </c>
      <c r="CE8" s="372" t="s">
        <v>1599</v>
      </c>
      <c r="CF8" s="237" t="s">
        <v>305</v>
      </c>
      <c r="CG8" s="372" t="s">
        <v>1711</v>
      </c>
      <c r="CH8" s="652" t="s">
        <v>1712</v>
      </c>
      <c r="CI8" s="656" t="s">
        <v>1713</v>
      </c>
      <c r="CJ8" s="372" t="s">
        <v>1714</v>
      </c>
      <c r="CK8" s="372" t="s">
        <v>135</v>
      </c>
      <c r="CL8" s="332" t="s">
        <v>305</v>
      </c>
      <c r="CM8" s="372" t="s">
        <v>1715</v>
      </c>
      <c r="CN8" s="658" t="s">
        <v>1716</v>
      </c>
      <c r="CO8" s="378"/>
      <c r="CP8" s="378"/>
      <c r="CQ8" s="378"/>
    </row>
    <row r="9" spans="1:95" s="155" customFormat="1" ht="185.25" customHeight="1" x14ac:dyDescent="0.25">
      <c r="A9" s="574">
        <v>7</v>
      </c>
      <c r="B9" s="574">
        <v>365</v>
      </c>
      <c r="C9" s="416" t="s">
        <v>805</v>
      </c>
      <c r="D9" s="503" t="s">
        <v>68</v>
      </c>
      <c r="E9" s="503" t="s">
        <v>806</v>
      </c>
      <c r="F9" s="575" t="s">
        <v>127</v>
      </c>
      <c r="G9" s="575" t="s">
        <v>807</v>
      </c>
      <c r="H9" s="575" t="s">
        <v>63</v>
      </c>
      <c r="I9" s="57" t="s">
        <v>26</v>
      </c>
      <c r="J9" s="575" t="s">
        <v>14</v>
      </c>
      <c r="K9" s="708" t="s">
        <v>666</v>
      </c>
      <c r="L9" s="708"/>
      <c r="M9" s="585">
        <v>0.25</v>
      </c>
      <c r="N9" s="591">
        <v>0.25</v>
      </c>
      <c r="O9" s="591">
        <v>0.25</v>
      </c>
      <c r="P9" s="591">
        <v>0.25</v>
      </c>
      <c r="Q9" s="592">
        <v>1</v>
      </c>
      <c r="R9" s="577" t="s">
        <v>1544</v>
      </c>
      <c r="S9" s="577" t="s">
        <v>1545</v>
      </c>
      <c r="T9" s="571">
        <v>30</v>
      </c>
      <c r="U9" s="354">
        <v>0</v>
      </c>
      <c r="V9" s="268" t="s">
        <v>1717</v>
      </c>
      <c r="W9" s="268" t="s">
        <v>495</v>
      </c>
      <c r="X9" s="200" t="s">
        <v>136</v>
      </c>
      <c r="Y9" s="355" t="s">
        <v>1718</v>
      </c>
      <c r="Z9" s="356" t="s">
        <v>677</v>
      </c>
      <c r="AA9" s="357">
        <v>0</v>
      </c>
      <c r="AB9" s="188" t="s">
        <v>1719</v>
      </c>
      <c r="AC9" s="188" t="s">
        <v>135</v>
      </c>
      <c r="AD9" s="237" t="s">
        <v>136</v>
      </c>
      <c r="AE9" s="188" t="s">
        <v>1720</v>
      </c>
      <c r="AF9" s="446" t="s">
        <v>677</v>
      </c>
      <c r="AG9" s="343">
        <v>0</v>
      </c>
      <c r="AH9" s="188" t="s">
        <v>1721</v>
      </c>
      <c r="AI9" s="188" t="s">
        <v>135</v>
      </c>
      <c r="AJ9" s="237" t="s">
        <v>136</v>
      </c>
      <c r="AK9" s="188" t="s">
        <v>1722</v>
      </c>
      <c r="AL9" s="356" t="s">
        <v>713</v>
      </c>
      <c r="AM9" s="343">
        <v>0</v>
      </c>
      <c r="AN9" s="188" t="s">
        <v>1723</v>
      </c>
      <c r="AO9" s="188" t="s">
        <v>135</v>
      </c>
      <c r="AP9" s="237" t="s">
        <v>136</v>
      </c>
      <c r="AQ9" s="381" t="s">
        <v>1724</v>
      </c>
      <c r="AR9" s="489" t="s">
        <v>713</v>
      </c>
      <c r="AS9" s="490">
        <v>0</v>
      </c>
      <c r="AT9" s="188" t="s">
        <v>1725</v>
      </c>
      <c r="AU9" s="188" t="s">
        <v>135</v>
      </c>
      <c r="AV9" s="237" t="s">
        <v>136</v>
      </c>
      <c r="AW9" s="381" t="s">
        <v>1726</v>
      </c>
      <c r="AX9" s="420" t="s">
        <v>713</v>
      </c>
      <c r="AY9" s="440">
        <v>0</v>
      </c>
      <c r="AZ9" s="188" t="s">
        <v>1727</v>
      </c>
      <c r="BA9" s="188" t="s">
        <v>135</v>
      </c>
      <c r="BB9" s="237" t="s">
        <v>136</v>
      </c>
      <c r="BC9" s="195" t="s">
        <v>1728</v>
      </c>
      <c r="BD9" s="382" t="s">
        <v>713</v>
      </c>
      <c r="BE9" s="484">
        <v>0</v>
      </c>
      <c r="BF9" s="485" t="s">
        <v>1729</v>
      </c>
      <c r="BG9" s="485" t="s">
        <v>135</v>
      </c>
      <c r="BH9" s="483" t="s">
        <v>136</v>
      </c>
      <c r="BI9" s="297" t="s">
        <v>1730</v>
      </c>
      <c r="BJ9" s="349" t="s">
        <v>1586</v>
      </c>
      <c r="BK9" s="337">
        <v>0</v>
      </c>
      <c r="BL9" s="45" t="s">
        <v>1731</v>
      </c>
      <c r="BM9" s="45" t="s">
        <v>135</v>
      </c>
      <c r="BN9" s="237" t="s">
        <v>136</v>
      </c>
      <c r="BO9" s="170" t="s">
        <v>1732</v>
      </c>
      <c r="BP9" s="516" t="s">
        <v>1733</v>
      </c>
      <c r="BQ9" s="339"/>
      <c r="BR9" s="170"/>
      <c r="BS9" s="170"/>
      <c r="BT9" s="237"/>
      <c r="BU9" s="170"/>
      <c r="BV9" s="338"/>
      <c r="BW9" s="337" t="s">
        <v>1210</v>
      </c>
      <c r="BX9" s="45" t="s">
        <v>1734</v>
      </c>
      <c r="BY9" s="372" t="s">
        <v>1599</v>
      </c>
      <c r="BZ9" s="237" t="s">
        <v>136</v>
      </c>
      <c r="CA9" s="45" t="s">
        <v>1735</v>
      </c>
      <c r="CB9" s="657" t="s">
        <v>1736</v>
      </c>
      <c r="CC9" s="337" t="s">
        <v>1210</v>
      </c>
      <c r="CD9" s="45" t="s">
        <v>1737</v>
      </c>
      <c r="CE9" s="372" t="s">
        <v>1599</v>
      </c>
      <c r="CF9" s="237" t="s">
        <v>136</v>
      </c>
      <c r="CG9" s="45" t="s">
        <v>1738</v>
      </c>
      <c r="CH9" s="652" t="s">
        <v>1601</v>
      </c>
      <c r="CI9" s="629" t="s">
        <v>1739</v>
      </c>
      <c r="CJ9" s="372" t="s">
        <v>1740</v>
      </c>
      <c r="CK9" s="45" t="s">
        <v>135</v>
      </c>
      <c r="CL9" s="382" t="s">
        <v>136</v>
      </c>
      <c r="CM9" s="45" t="s">
        <v>1741</v>
      </c>
      <c r="CN9" s="664" t="s">
        <v>1742</v>
      </c>
      <c r="CO9" s="253"/>
      <c r="CP9" s="377"/>
      <c r="CQ9" s="377"/>
    </row>
    <row r="10" spans="1:95" s="156" customFormat="1" ht="177" customHeight="1" x14ac:dyDescent="0.25">
      <c r="A10" s="574">
        <v>8</v>
      </c>
      <c r="B10" s="574">
        <v>475</v>
      </c>
      <c r="C10" s="587" t="s">
        <v>839</v>
      </c>
      <c r="D10" s="503" t="s">
        <v>70</v>
      </c>
      <c r="E10" s="503" t="s">
        <v>840</v>
      </c>
      <c r="F10" s="575" t="s">
        <v>266</v>
      </c>
      <c r="G10" s="575"/>
      <c r="H10" s="575" t="s">
        <v>71</v>
      </c>
      <c r="I10" s="57" t="s">
        <v>26</v>
      </c>
      <c r="J10" s="575" t="s">
        <v>14</v>
      </c>
      <c r="K10" s="709" t="s">
        <v>483</v>
      </c>
      <c r="L10" s="709"/>
      <c r="M10" s="577">
        <v>1</v>
      </c>
      <c r="N10" s="577">
        <v>1</v>
      </c>
      <c r="O10" s="577">
        <v>1</v>
      </c>
      <c r="P10" s="577">
        <v>1</v>
      </c>
      <c r="Q10" s="577">
        <v>4</v>
      </c>
      <c r="R10" s="577" t="s">
        <v>1562</v>
      </c>
      <c r="S10" s="577" t="s">
        <v>1563</v>
      </c>
      <c r="T10" s="571">
        <v>0</v>
      </c>
      <c r="U10" s="358">
        <v>0</v>
      </c>
      <c r="V10" s="44" t="s">
        <v>1743</v>
      </c>
      <c r="W10" s="44" t="s">
        <v>135</v>
      </c>
      <c r="X10" s="200" t="s">
        <v>136</v>
      </c>
      <c r="Y10" s="49" t="s">
        <v>1744</v>
      </c>
      <c r="Z10" s="359" t="s">
        <v>677</v>
      </c>
      <c r="AA10" s="360">
        <v>0</v>
      </c>
      <c r="AB10" s="50" t="s">
        <v>1745</v>
      </c>
      <c r="AC10" s="50" t="s">
        <v>135</v>
      </c>
      <c r="AD10" s="50" t="s">
        <v>136</v>
      </c>
      <c r="AE10" s="50" t="s">
        <v>1746</v>
      </c>
      <c r="AF10" s="359" t="s">
        <v>677</v>
      </c>
      <c r="AG10" s="343"/>
      <c r="AH10" s="189" t="s">
        <v>1747</v>
      </c>
      <c r="AI10" s="189" t="s">
        <v>135</v>
      </c>
      <c r="AJ10" s="237" t="s">
        <v>136</v>
      </c>
      <c r="AK10" s="189" t="s">
        <v>1748</v>
      </c>
      <c r="AL10" s="344"/>
      <c r="AM10" s="50" t="s">
        <v>136</v>
      </c>
      <c r="AN10" s="171" t="s">
        <v>1749</v>
      </c>
      <c r="AO10" s="171" t="s">
        <v>135</v>
      </c>
      <c r="AP10" s="171" t="s">
        <v>136</v>
      </c>
      <c r="AQ10" s="171" t="s">
        <v>1305</v>
      </c>
      <c r="AR10" s="380" t="s">
        <v>713</v>
      </c>
      <c r="AS10" s="419"/>
      <c r="AT10" s="424" t="s">
        <v>1750</v>
      </c>
      <c r="AU10" s="424" t="s">
        <v>135</v>
      </c>
      <c r="AV10" s="425" t="s">
        <v>136</v>
      </c>
      <c r="AW10" s="424" t="s">
        <v>1751</v>
      </c>
      <c r="AX10" s="420" t="s">
        <v>713</v>
      </c>
      <c r="AY10" s="414">
        <v>1</v>
      </c>
      <c r="AZ10" s="189" t="s">
        <v>1752</v>
      </c>
      <c r="BA10" s="189" t="s">
        <v>135</v>
      </c>
      <c r="BB10" s="237" t="s">
        <v>136</v>
      </c>
      <c r="BC10" s="189" t="s">
        <v>1753</v>
      </c>
      <c r="BD10" s="382" t="s">
        <v>713</v>
      </c>
      <c r="BE10" s="50">
        <v>1</v>
      </c>
      <c r="BF10" s="454" t="s">
        <v>1754</v>
      </c>
      <c r="BG10" s="454" t="s">
        <v>135</v>
      </c>
      <c r="BH10" s="454" t="s">
        <v>136</v>
      </c>
      <c r="BI10" s="454" t="s">
        <v>1755</v>
      </c>
      <c r="BJ10" s="344" t="s">
        <v>1756</v>
      </c>
      <c r="BK10" s="343">
        <v>1</v>
      </c>
      <c r="BL10" s="189" t="s">
        <v>1757</v>
      </c>
      <c r="BM10" s="189" t="s">
        <v>135</v>
      </c>
      <c r="BN10" s="237" t="s">
        <v>136</v>
      </c>
      <c r="BO10" s="189" t="s">
        <v>1758</v>
      </c>
      <c r="BP10" s="344" t="s">
        <v>1759</v>
      </c>
      <c r="BQ10" s="343"/>
      <c r="BR10" s="189"/>
      <c r="BS10" s="189"/>
      <c r="BT10" s="237"/>
      <c r="BU10" s="189"/>
      <c r="BV10" s="344"/>
      <c r="BW10" s="337" t="s">
        <v>1210</v>
      </c>
      <c r="BX10" s="45" t="s">
        <v>1760</v>
      </c>
      <c r="BY10" s="372" t="s">
        <v>1599</v>
      </c>
      <c r="BZ10" s="237" t="s">
        <v>136</v>
      </c>
      <c r="CA10" s="45" t="s">
        <v>1761</v>
      </c>
      <c r="CB10" s="657" t="s">
        <v>1709</v>
      </c>
      <c r="CC10" s="343" t="s">
        <v>1210</v>
      </c>
      <c r="CD10" s="189" t="s">
        <v>1762</v>
      </c>
      <c r="CE10" s="372" t="s">
        <v>1599</v>
      </c>
      <c r="CF10" s="237" t="s">
        <v>136</v>
      </c>
      <c r="CG10" s="189" t="s">
        <v>1763</v>
      </c>
      <c r="CH10" s="652" t="s">
        <v>1601</v>
      </c>
      <c r="CI10" s="45" t="s">
        <v>1764</v>
      </c>
      <c r="CJ10" s="45" t="s">
        <v>1765</v>
      </c>
      <c r="CK10" s="45" t="s">
        <v>135</v>
      </c>
      <c r="CL10" s="98" t="s">
        <v>136</v>
      </c>
      <c r="CM10" s="45" t="s">
        <v>1766</v>
      </c>
      <c r="CN10" s="653" t="s">
        <v>1767</v>
      </c>
      <c r="CO10" s="253"/>
      <c r="CP10" s="253"/>
      <c r="CQ10" s="253"/>
    </row>
    <row r="11" spans="1:95" s="155" customFormat="1" ht="149.65" customHeight="1" x14ac:dyDescent="0.25">
      <c r="A11" s="574">
        <v>9</v>
      </c>
      <c r="B11" s="574">
        <v>476</v>
      </c>
      <c r="C11" s="416" t="s">
        <v>866</v>
      </c>
      <c r="D11" s="503" t="s">
        <v>72</v>
      </c>
      <c r="E11" s="503" t="s">
        <v>1124</v>
      </c>
      <c r="F11" s="575" t="s">
        <v>266</v>
      </c>
      <c r="G11" s="575"/>
      <c r="H11" s="575" t="s">
        <v>71</v>
      </c>
      <c r="I11" s="57" t="s">
        <v>35</v>
      </c>
      <c r="J11" s="575" t="s">
        <v>14</v>
      </c>
      <c r="K11" s="708" t="s">
        <v>483</v>
      </c>
      <c r="L11" s="708"/>
      <c r="M11" s="594" t="s">
        <v>868</v>
      </c>
      <c r="N11" s="594" t="s">
        <v>869</v>
      </c>
      <c r="O11" s="594" t="s">
        <v>870</v>
      </c>
      <c r="P11" s="594" t="s">
        <v>871</v>
      </c>
      <c r="Q11" s="594" t="s">
        <v>73</v>
      </c>
      <c r="R11" s="577" t="s">
        <v>1544</v>
      </c>
      <c r="S11" s="577" t="s">
        <v>1566</v>
      </c>
      <c r="T11" s="567">
        <v>15</v>
      </c>
      <c r="U11" s="341" t="s">
        <v>1768</v>
      </c>
      <c r="V11" s="13" t="s">
        <v>1769</v>
      </c>
      <c r="W11" s="361" t="s">
        <v>495</v>
      </c>
      <c r="X11" s="44" t="s">
        <v>485</v>
      </c>
      <c r="Y11" s="49" t="s">
        <v>1770</v>
      </c>
      <c r="Z11" s="359" t="s">
        <v>677</v>
      </c>
      <c r="AA11" s="360" t="s">
        <v>1771</v>
      </c>
      <c r="AB11" s="52" t="s">
        <v>1772</v>
      </c>
      <c r="AC11" s="362" t="s">
        <v>495</v>
      </c>
      <c r="AD11" s="195" t="s">
        <v>136</v>
      </c>
      <c r="AE11" s="52" t="s">
        <v>1773</v>
      </c>
      <c r="AF11" s="359" t="s">
        <v>677</v>
      </c>
      <c r="AG11" s="343" t="s">
        <v>1774</v>
      </c>
      <c r="AH11" s="189" t="s">
        <v>1775</v>
      </c>
      <c r="AI11" s="189" t="s">
        <v>135</v>
      </c>
      <c r="AJ11" s="237" t="s">
        <v>136</v>
      </c>
      <c r="AK11" s="170" t="s">
        <v>1776</v>
      </c>
      <c r="AL11" s="338" t="s">
        <v>1777</v>
      </c>
      <c r="AM11" s="339" t="s">
        <v>1778</v>
      </c>
      <c r="AN11" s="170" t="s">
        <v>1779</v>
      </c>
      <c r="AO11" s="170" t="s">
        <v>135</v>
      </c>
      <c r="AP11" s="237" t="s">
        <v>136</v>
      </c>
      <c r="AQ11" s="170" t="s">
        <v>1780</v>
      </c>
      <c r="AR11" s="338"/>
      <c r="AS11" s="339"/>
      <c r="AT11" s="189" t="s">
        <v>1781</v>
      </c>
      <c r="AU11" s="189" t="s">
        <v>230</v>
      </c>
      <c r="AV11" s="237" t="s">
        <v>136</v>
      </c>
      <c r="AW11" s="189" t="s">
        <v>1782</v>
      </c>
      <c r="AX11" s="436" t="s">
        <v>713</v>
      </c>
      <c r="AY11" s="337" t="s">
        <v>1783</v>
      </c>
      <c r="AZ11" s="189" t="s">
        <v>1784</v>
      </c>
      <c r="BA11" s="189" t="s">
        <v>135</v>
      </c>
      <c r="BB11" s="237" t="s">
        <v>136</v>
      </c>
      <c r="BC11" s="189" t="s">
        <v>1785</v>
      </c>
      <c r="BD11" s="382" t="s">
        <v>713</v>
      </c>
      <c r="BE11" s="337" t="s">
        <v>1786</v>
      </c>
      <c r="BF11" s="45" t="s">
        <v>1787</v>
      </c>
      <c r="BG11" s="45" t="s">
        <v>135</v>
      </c>
      <c r="BH11" s="237" t="s">
        <v>136</v>
      </c>
      <c r="BI11" s="189" t="s">
        <v>1788</v>
      </c>
      <c r="BJ11" s="344" t="s">
        <v>1789</v>
      </c>
      <c r="BK11" s="337" t="s">
        <v>1790</v>
      </c>
      <c r="BL11" s="45" t="s">
        <v>1791</v>
      </c>
      <c r="BM11" s="45" t="s">
        <v>135</v>
      </c>
      <c r="BN11" s="237" t="s">
        <v>136</v>
      </c>
      <c r="BO11" s="189" t="s">
        <v>1792</v>
      </c>
      <c r="BP11" s="344" t="s">
        <v>1793</v>
      </c>
      <c r="BQ11" s="339"/>
      <c r="BR11" s="170"/>
      <c r="BS11" s="170"/>
      <c r="BT11" s="237"/>
      <c r="BU11" s="170"/>
      <c r="BV11" s="338"/>
      <c r="BW11" s="337" t="s">
        <v>1210</v>
      </c>
      <c r="BX11" s="45" t="s">
        <v>1794</v>
      </c>
      <c r="BY11" s="372" t="s">
        <v>1599</v>
      </c>
      <c r="BZ11" s="237" t="s">
        <v>136</v>
      </c>
      <c r="CA11" s="45" t="s">
        <v>1782</v>
      </c>
      <c r="CB11" s="657" t="s">
        <v>1736</v>
      </c>
      <c r="CC11" s="343" t="s">
        <v>1210</v>
      </c>
      <c r="CD11" s="189" t="s">
        <v>1795</v>
      </c>
      <c r="CE11" s="372" t="s">
        <v>1599</v>
      </c>
      <c r="CF11" s="237" t="s">
        <v>136</v>
      </c>
      <c r="CG11" s="189" t="s">
        <v>1796</v>
      </c>
      <c r="CH11" s="652" t="s">
        <v>1601</v>
      </c>
      <c r="CI11" s="45" t="s">
        <v>1797</v>
      </c>
      <c r="CJ11" s="655" t="s">
        <v>1798</v>
      </c>
      <c r="CK11" s="45" t="s">
        <v>135</v>
      </c>
      <c r="CL11" s="98" t="s">
        <v>136</v>
      </c>
      <c r="CM11" s="655" t="s">
        <v>1799</v>
      </c>
      <c r="CN11" s="653" t="s">
        <v>1767</v>
      </c>
      <c r="CO11" s="377"/>
      <c r="CP11" s="377"/>
      <c r="CQ11" s="377"/>
    </row>
    <row r="12" spans="1:95" s="156" customFormat="1" ht="101.65" customHeight="1" thickBot="1" x14ac:dyDescent="0.3">
      <c r="A12" s="574">
        <v>10</v>
      </c>
      <c r="B12" s="574">
        <v>477</v>
      </c>
      <c r="C12" s="574" t="s">
        <v>899</v>
      </c>
      <c r="D12" s="503" t="s">
        <v>76</v>
      </c>
      <c r="E12" s="503" t="s">
        <v>900</v>
      </c>
      <c r="F12" s="575" t="s">
        <v>266</v>
      </c>
      <c r="G12" s="575" t="s">
        <v>673</v>
      </c>
      <c r="H12" s="57" t="s">
        <v>71</v>
      </c>
      <c r="I12" s="57" t="s">
        <v>20</v>
      </c>
      <c r="J12" s="575" t="s">
        <v>14</v>
      </c>
      <c r="K12" s="708" t="s">
        <v>483</v>
      </c>
      <c r="L12" s="708"/>
      <c r="M12" s="594"/>
      <c r="N12" s="577">
        <v>260</v>
      </c>
      <c r="O12" s="577"/>
      <c r="P12" s="577"/>
      <c r="Q12" s="577">
        <v>260</v>
      </c>
      <c r="R12" s="577" t="s">
        <v>1549</v>
      </c>
      <c r="S12" s="577" t="s">
        <v>1550</v>
      </c>
      <c r="T12" s="568">
        <v>10</v>
      </c>
      <c r="U12" s="478">
        <v>17</v>
      </c>
      <c r="V12" s="185" t="s">
        <v>1800</v>
      </c>
      <c r="W12" s="363" t="s">
        <v>1175</v>
      </c>
      <c r="X12" s="364" t="s">
        <v>224</v>
      </c>
      <c r="Y12" s="365" t="s">
        <v>1801</v>
      </c>
      <c r="Z12" s="443" t="s">
        <v>1015</v>
      </c>
      <c r="AA12" s="366"/>
      <c r="AB12" s="178" t="s">
        <v>1802</v>
      </c>
      <c r="AC12" s="179" t="s">
        <v>1175</v>
      </c>
      <c r="AD12" s="179" t="s">
        <v>224</v>
      </c>
      <c r="AE12" s="180" t="s">
        <v>1803</v>
      </c>
      <c r="AF12" s="488" t="s">
        <v>713</v>
      </c>
      <c r="AG12" s="367">
        <v>19</v>
      </c>
      <c r="AH12" s="178" t="s">
        <v>1804</v>
      </c>
      <c r="AI12" s="179" t="s">
        <v>1175</v>
      </c>
      <c r="AJ12" s="179" t="s">
        <v>224</v>
      </c>
      <c r="AK12" s="180" t="s">
        <v>1805</v>
      </c>
      <c r="AL12" s="368" t="s">
        <v>1806</v>
      </c>
      <c r="AM12" s="480">
        <v>21</v>
      </c>
      <c r="AN12" s="178" t="s">
        <v>1807</v>
      </c>
      <c r="AO12" s="179" t="s">
        <v>1175</v>
      </c>
      <c r="AP12" s="179" t="s">
        <v>224</v>
      </c>
      <c r="AQ12" s="180" t="s">
        <v>1808</v>
      </c>
      <c r="AR12" s="368"/>
      <c r="AS12" s="422">
        <v>22</v>
      </c>
      <c r="AT12" s="178" t="s">
        <v>1809</v>
      </c>
      <c r="AU12" s="173" t="s">
        <v>135</v>
      </c>
      <c r="AV12" s="174" t="s">
        <v>136</v>
      </c>
      <c r="AW12" s="180" t="s">
        <v>1810</v>
      </c>
      <c r="AX12" s="423" t="s">
        <v>713</v>
      </c>
      <c r="AY12" s="422">
        <v>22</v>
      </c>
      <c r="AZ12" s="178" t="s">
        <v>1811</v>
      </c>
      <c r="BA12" s="173" t="s">
        <v>135</v>
      </c>
      <c r="BB12" s="174" t="s">
        <v>136</v>
      </c>
      <c r="BC12" s="180" t="s">
        <v>1812</v>
      </c>
      <c r="BD12" s="444" t="s">
        <v>1813</v>
      </c>
      <c r="BE12" s="422">
        <v>22</v>
      </c>
      <c r="BF12" s="178" t="s">
        <v>1814</v>
      </c>
      <c r="BG12" s="173" t="s">
        <v>135</v>
      </c>
      <c r="BH12" s="174" t="s">
        <v>136</v>
      </c>
      <c r="BI12" s="180" t="s">
        <v>1815</v>
      </c>
      <c r="BJ12" s="492" t="s">
        <v>1667</v>
      </c>
      <c r="BK12" s="343"/>
      <c r="BL12" s="178" t="s">
        <v>1814</v>
      </c>
      <c r="BM12" s="173" t="s">
        <v>135</v>
      </c>
      <c r="BN12" s="174" t="s">
        <v>136</v>
      </c>
      <c r="BO12" s="180" t="s">
        <v>1815</v>
      </c>
      <c r="BP12" s="344" t="s">
        <v>1650</v>
      </c>
      <c r="BQ12" s="367"/>
      <c r="BR12" s="178" t="s">
        <v>1814</v>
      </c>
      <c r="BS12" s="173" t="s">
        <v>135</v>
      </c>
      <c r="BT12" s="174" t="s">
        <v>136</v>
      </c>
      <c r="BU12" s="180" t="s">
        <v>1815</v>
      </c>
      <c r="BV12" s="444" t="s">
        <v>1650</v>
      </c>
      <c r="BW12" s="651" t="s">
        <v>1210</v>
      </c>
      <c r="BX12" s="646" t="s">
        <v>1569</v>
      </c>
      <c r="BY12" s="372" t="s">
        <v>1599</v>
      </c>
      <c r="BZ12" s="237" t="s">
        <v>136</v>
      </c>
      <c r="CA12" s="646" t="s">
        <v>1816</v>
      </c>
      <c r="CB12" s="657" t="s">
        <v>1736</v>
      </c>
      <c r="CC12" s="343" t="s">
        <v>1210</v>
      </c>
      <c r="CD12" s="369" t="s">
        <v>1569</v>
      </c>
      <c r="CE12" s="372" t="s">
        <v>1599</v>
      </c>
      <c r="CF12" s="237" t="s">
        <v>136</v>
      </c>
      <c r="CG12" s="369" t="s">
        <v>1816</v>
      </c>
      <c r="CH12" s="652" t="s">
        <v>1601</v>
      </c>
      <c r="CI12" s="45" t="s">
        <v>1817</v>
      </c>
      <c r="CJ12" s="45" t="s">
        <v>1569</v>
      </c>
      <c r="CK12" s="45" t="s">
        <v>135</v>
      </c>
      <c r="CL12" s="98" t="s">
        <v>136</v>
      </c>
      <c r="CM12" s="45" t="s">
        <v>1818</v>
      </c>
      <c r="CN12" s="664" t="s">
        <v>1548</v>
      </c>
      <c r="CO12" s="253"/>
      <c r="CP12" s="253"/>
      <c r="CQ12" s="253"/>
    </row>
    <row r="13" spans="1:95" ht="15.75" thickBot="1" x14ac:dyDescent="0.3">
      <c r="BE13" s="158"/>
      <c r="BF13" s="159"/>
      <c r="BG13" s="159"/>
      <c r="BH13" s="159"/>
      <c r="BI13" s="159"/>
      <c r="BJ13" s="487"/>
      <c r="BK13" s="158"/>
      <c r="BL13" s="159"/>
      <c r="BM13" s="159"/>
      <c r="BN13" s="159"/>
      <c r="BO13" s="159"/>
      <c r="BP13" s="160"/>
    </row>
    <row r="30" ht="88.5" customHeight="1" x14ac:dyDescent="0.25"/>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4:4" ht="88.5" customHeight="1" x14ac:dyDescent="0.25"/>
    <row r="50" spans="4:4" ht="88.5" customHeight="1" x14ac:dyDescent="0.25"/>
    <row r="51" spans="4:4" ht="88.5" customHeight="1" x14ac:dyDescent="0.25"/>
    <row r="52" spans="4:4" ht="88.5" customHeight="1" x14ac:dyDescent="0.25"/>
    <row r="53" spans="4:4" ht="88.5" customHeight="1" x14ac:dyDescent="0.25"/>
    <row r="54" spans="4:4" ht="88.5" customHeight="1" x14ac:dyDescent="0.25"/>
    <row r="55" spans="4:4" ht="88.5" customHeight="1" x14ac:dyDescent="0.25"/>
    <row r="56" spans="4:4" ht="88.5" customHeight="1" x14ac:dyDescent="0.25"/>
    <row r="57" spans="4:4" ht="88.5" customHeight="1" x14ac:dyDescent="0.25"/>
    <row r="58" spans="4:4" ht="88.5" customHeight="1" x14ac:dyDescent="0.25"/>
    <row r="59" spans="4:4" ht="88.5" customHeight="1" x14ac:dyDescent="0.25"/>
    <row r="60" spans="4:4" ht="88.5" customHeight="1" x14ac:dyDescent="0.25"/>
    <row r="61" spans="4:4" ht="88.5" customHeight="1" x14ac:dyDescent="0.25"/>
    <row r="62" spans="4:4" x14ac:dyDescent="0.25">
      <c r="D62" s="426" t="s">
        <v>416</v>
      </c>
    </row>
    <row r="63" spans="4:4" x14ac:dyDescent="0.25">
      <c r="D63" s="426" t="s">
        <v>417</v>
      </c>
    </row>
    <row r="64" spans="4:4" x14ac:dyDescent="0.25">
      <c r="D64" s="426" t="s">
        <v>224</v>
      </c>
    </row>
    <row r="65" spans="4:4" x14ac:dyDescent="0.25">
      <c r="D65" s="426" t="s">
        <v>418</v>
      </c>
    </row>
    <row r="66" spans="4:4" x14ac:dyDescent="0.25">
      <c r="D66" s="426" t="s">
        <v>305</v>
      </c>
    </row>
    <row r="67" spans="4:4" x14ac:dyDescent="0.25">
      <c r="D67" s="426" t="s">
        <v>309</v>
      </c>
    </row>
    <row r="68" spans="4:4" x14ac:dyDescent="0.25">
      <c r="D68" s="426" t="s">
        <v>419</v>
      </c>
    </row>
    <row r="69" spans="4:4" x14ac:dyDescent="0.25">
      <c r="D69" s="426" t="s">
        <v>332</v>
      </c>
    </row>
    <row r="70" spans="4:4" x14ac:dyDescent="0.25">
      <c r="D70" s="426" t="s">
        <v>136</v>
      </c>
    </row>
  </sheetData>
  <autoFilter ref="A2:Y12" xr:uid="{AA9D5E23-C63F-4774-87A1-87046B38FA2F}"/>
  <mergeCells count="22">
    <mergeCell ref="K3:L3"/>
    <mergeCell ref="K4:L4"/>
    <mergeCell ref="K5:L5"/>
    <mergeCell ref="K6:L6"/>
    <mergeCell ref="K12:L12"/>
    <mergeCell ref="K7:L7"/>
    <mergeCell ref="K8:L8"/>
    <mergeCell ref="K9:L9"/>
    <mergeCell ref="K10:L10"/>
    <mergeCell ref="K11:L11"/>
    <mergeCell ref="CC1:CH1"/>
    <mergeCell ref="CI1:CN1"/>
    <mergeCell ref="AG1:AL1"/>
    <mergeCell ref="AM1:AR1"/>
    <mergeCell ref="AS1:AX1"/>
    <mergeCell ref="AY1:BD1"/>
    <mergeCell ref="BE1:BJ1"/>
    <mergeCell ref="U1:Z1"/>
    <mergeCell ref="AA1:AF1"/>
    <mergeCell ref="BK1:BP1"/>
    <mergeCell ref="BQ1:BV1"/>
    <mergeCell ref="BW1:CB1"/>
  </mergeCells>
  <dataValidations count="5">
    <dataValidation type="textLength" operator="lessThanOrEqual" allowBlank="1" showInputMessage="1" showErrorMessage="1" sqref="AB5 V9:W12 AB9:AC12 V5 AH5 BF12 AH9:AI9 BE10:BH10 AN9:AO9 AM10 AO10:AP10 AH12:AI12 AN5 AT12 AT5 AU3 AT9:AU9 AW5 AZ12 BA3 AZ9:BA9 AN12:AO12 BL12 BR12" xr:uid="{231A0F8D-CFA8-4BCF-89B8-1F37C0D5D38A}">
      <formula1>300</formula1>
    </dataValidation>
    <dataValidation type="textLength" operator="lessThanOrEqual" allowBlank="1" showInputMessage="1" showErrorMessage="1" sqref="BC7 Y10:Z12 BI12 Y7:Z7 Y5:Z5 AE9:AF12 AE7:AF7 AK9:AL9 BC12 AK7 AQ9 AK12 AQ7 AW12 AW7 AW9 AQ12 BO12 BU12 CN10:CN11 CN3" xr:uid="{6DC8302C-D9EB-478B-9D63-E7218D95DC94}">
      <formula1>1000</formula1>
    </dataValidation>
    <dataValidation type="list" operator="lessThanOrEqual" allowBlank="1" showInputMessage="1" showErrorMessage="1" sqref="BH6:BH8 AD9:AD12 CL3:CL4 BZ6:BZ12 X9:X12 BT7:BT12 X6 AJ6 AV8:AV12 BB8:BB12 AP11:AP12 BN6:BN12 BB6 AJ8:AJ12 AP8:AP9 AP6 AV6 BH11:BH12 X3:X4 AJ4 AP3:AP4 AV3:AV4 BB3:BB4 BH4 BN3:BN4 BT3 CL6:CL9 BZ3:BZ4 CF3:CF4 CF6:CF12" xr:uid="{055EE3BF-FCBA-4F15-B4AC-701C7689739B}">
      <formula1>$D$62:$D$70</formula1>
    </dataValidation>
    <dataValidation type="list" operator="lessThanOrEqual" allowBlank="1" showInputMessage="1" showErrorMessage="1" sqref="AM10 AP10" xr:uid="{9E35E5AE-0689-42D4-8F28-62EA6130E32C}">
      <formula1>$E$63:$E$71</formula1>
    </dataValidation>
    <dataValidation type="list" operator="lessThanOrEqual" allowBlank="1" showInputMessage="1" showErrorMessage="1" sqref="BE10:BF10 BH10" xr:uid="{4389899A-775E-48AF-A7BD-B88EED7B5605}">
      <formula1>$F$63:$F$71</formula1>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F8EAF-10D4-4D1C-BB02-47A5AC8F310C}">
  <sheetPr>
    <tabColor rgb="FF00B0F0"/>
    <pageSetUpPr fitToPage="1"/>
  </sheetPr>
  <dimension ref="A1:CR70"/>
  <sheetViews>
    <sheetView zoomScale="70" zoomScaleNormal="70" workbookViewId="0">
      <pane xSplit="4" ySplit="2" topLeftCell="AA3" activePane="bottomRight" state="frozen"/>
      <selection pane="topRight" activeCell="E1" sqref="E1"/>
      <selection pane="bottomLeft" activeCell="A3" sqref="A3"/>
      <selection pane="bottomRight" activeCell="D6" sqref="D6"/>
    </sheetView>
  </sheetViews>
  <sheetFormatPr baseColWidth="10" defaultColWidth="11.42578125" defaultRowHeight="15" customHeight="1" x14ac:dyDescent="0.25"/>
  <cols>
    <col min="1" max="1" width="7.42578125" style="427" customWidth="1"/>
    <col min="2" max="2" width="9.85546875" style="426" customWidth="1"/>
    <col min="3" max="3" width="9.7109375" style="427" customWidth="1"/>
    <col min="4" max="4" width="28.7109375" style="426" customWidth="1"/>
    <col min="5" max="5" width="19.7109375" customWidth="1"/>
    <col min="6" max="6" width="15.140625" customWidth="1"/>
    <col min="7" max="7" width="14.7109375" customWidth="1"/>
    <col min="8" max="8" width="11" customWidth="1"/>
    <col min="9" max="10" width="11.42578125" style="426" customWidth="1"/>
    <col min="11" max="11" width="10.42578125" style="426" customWidth="1"/>
    <col min="12" max="12" width="9.140625" style="426" customWidth="1"/>
    <col min="13" max="13" width="15.7109375" style="167" customWidth="1"/>
    <col min="14" max="14" width="15.42578125" style="167" customWidth="1"/>
    <col min="15" max="15" width="17.42578125" style="427" customWidth="1"/>
    <col min="16" max="16" width="15" style="167" customWidth="1"/>
    <col min="17" max="17" width="14" style="427" customWidth="1"/>
    <col min="18" max="18" width="21.7109375" style="427" customWidth="1"/>
    <col min="19" max="19" width="19.42578125" style="427" customWidth="1"/>
    <col min="20" max="20" width="7.7109375" style="427" customWidth="1"/>
    <col min="21" max="21" width="13" style="426" customWidth="1"/>
    <col min="22" max="22" width="22.28515625" style="426" customWidth="1"/>
    <col min="23" max="23" width="20.28515625" style="426" customWidth="1"/>
    <col min="24" max="24" width="17.28515625" style="426" customWidth="1"/>
    <col min="25" max="25" width="48.28515625" style="426" customWidth="1"/>
    <col min="26" max="26" width="16.42578125" style="426" customWidth="1"/>
    <col min="27" max="27" width="13.85546875" style="426" customWidth="1"/>
    <col min="28" max="28" width="37.7109375" style="426" customWidth="1"/>
    <col min="29" max="29" width="14" style="426" customWidth="1"/>
    <col min="30" max="30" width="21.42578125" style="426" customWidth="1"/>
    <col min="31" max="31" width="50.85546875" style="426" customWidth="1"/>
    <col min="32" max="32" width="14.140625" style="426" customWidth="1"/>
    <col min="33" max="33" width="14.85546875" style="426" customWidth="1"/>
    <col min="34" max="34" width="41.42578125" style="426" customWidth="1"/>
    <col min="35" max="35" width="18.42578125" style="426" customWidth="1"/>
    <col min="36" max="36" width="15.42578125" style="426" customWidth="1"/>
    <col min="37" max="37" width="36.7109375" style="426" customWidth="1"/>
    <col min="38" max="38" width="20" style="426" customWidth="1"/>
    <col min="39" max="39" width="14.42578125" style="426" hidden="1" customWidth="1"/>
    <col min="40" max="40" width="42" style="426" hidden="1" customWidth="1"/>
    <col min="41" max="41" width="34.28515625" style="426" hidden="1" customWidth="1"/>
    <col min="42" max="42" width="26.7109375" style="426" hidden="1" customWidth="1"/>
    <col min="43" max="43" width="81.7109375" style="426" hidden="1" customWidth="1"/>
    <col min="44" max="44" width="33.7109375" style="426" hidden="1" customWidth="1"/>
    <col min="45" max="45" width="11.42578125" style="427" hidden="1" customWidth="1"/>
    <col min="46" max="46" width="36" style="426" hidden="1" customWidth="1"/>
    <col min="47" max="48" width="11.42578125" style="426" hidden="1" customWidth="1"/>
    <col min="49" max="49" width="36.28515625" style="426" hidden="1" customWidth="1"/>
    <col min="50" max="50" width="7.42578125" style="426" hidden="1" customWidth="1"/>
    <col min="51" max="51" width="16.140625" hidden="1" customWidth="1"/>
    <col min="52" max="52" width="37.140625" hidden="1" customWidth="1"/>
    <col min="53" max="53" width="33.28515625" hidden="1" customWidth="1"/>
    <col min="54" max="54" width="23.28515625" hidden="1" customWidth="1"/>
    <col min="55" max="55" width="82.85546875" hidden="1" customWidth="1"/>
    <col min="56" max="56" width="19.42578125" style="167" hidden="1" customWidth="1"/>
    <col min="57" max="57" width="15.85546875" hidden="1" customWidth="1"/>
    <col min="58" max="58" width="43.42578125" hidden="1" customWidth="1"/>
    <col min="59" max="59" width="35.42578125" hidden="1" customWidth="1"/>
    <col min="60" max="60" width="29.140625" hidden="1" customWidth="1"/>
    <col min="61" max="61" width="59.7109375" hidden="1" customWidth="1"/>
    <col min="62" max="62" width="29.42578125" hidden="1" customWidth="1"/>
    <col min="63" max="63" width="19.140625" hidden="1" customWidth="1"/>
    <col min="64" max="64" width="51" hidden="1" customWidth="1"/>
    <col min="65" max="65" width="36" hidden="1" customWidth="1"/>
    <col min="66" max="66" width="21.42578125" hidden="1" customWidth="1"/>
    <col min="67" max="67" width="69.140625" hidden="1" customWidth="1"/>
    <col min="68" max="68" width="44.7109375" hidden="1" customWidth="1"/>
    <col min="69" max="69" width="18.140625" hidden="1" customWidth="1"/>
    <col min="70" max="70" width="41.42578125" hidden="1" customWidth="1"/>
    <col min="71" max="71" width="34.7109375" hidden="1" customWidth="1"/>
    <col min="72" max="72" width="21.42578125" hidden="1" customWidth="1"/>
    <col min="73" max="73" width="70.5703125" hidden="1" customWidth="1"/>
    <col min="74" max="74" width="31.7109375" hidden="1" customWidth="1"/>
    <col min="75" max="75" width="16.42578125" hidden="1" customWidth="1"/>
    <col min="76" max="76" width="36.85546875" hidden="1" customWidth="1"/>
    <col min="77" max="77" width="24.85546875" hidden="1" customWidth="1"/>
    <col min="78" max="78" width="19" hidden="1" customWidth="1"/>
    <col min="79" max="79" width="33.85546875" hidden="1" customWidth="1"/>
    <col min="80" max="80" width="29" hidden="1" customWidth="1"/>
    <col min="81" max="81" width="15.85546875" hidden="1" customWidth="1"/>
    <col min="82" max="82" width="34.42578125" hidden="1" customWidth="1"/>
    <col min="83" max="83" width="27.85546875" hidden="1" customWidth="1"/>
    <col min="84" max="84" width="25.28515625" hidden="1" customWidth="1"/>
    <col min="85" max="85" width="36.42578125" hidden="1" customWidth="1"/>
    <col min="86" max="86" width="12.7109375" hidden="1" customWidth="1"/>
    <col min="87" max="87" width="37" hidden="1" customWidth="1"/>
    <col min="88" max="88" width="29" hidden="1" customWidth="1"/>
    <col min="89" max="89" width="16.42578125" hidden="1" customWidth="1"/>
    <col min="90" max="90" width="12" hidden="1" customWidth="1"/>
    <col min="91" max="91" width="53.28515625" hidden="1" customWidth="1"/>
    <col min="92" max="92" width="65.140625" hidden="1" customWidth="1"/>
    <col min="93" max="93" width="49.5703125" style="428" customWidth="1"/>
    <col min="94" max="16384" width="11.42578125" style="428"/>
  </cols>
  <sheetData>
    <row r="1" spans="1:96" s="156" customFormat="1" ht="23.25" customHeight="1" x14ac:dyDescent="0.25">
      <c r="A1" s="315"/>
      <c r="B1" s="315"/>
      <c r="C1" s="315"/>
      <c r="D1" s="316"/>
      <c r="E1" s="316"/>
      <c r="F1" s="315"/>
      <c r="G1" s="315"/>
      <c r="H1" s="317"/>
      <c r="I1" s="315"/>
      <c r="J1" s="315"/>
      <c r="K1" s="317"/>
      <c r="L1" s="318"/>
      <c r="M1" s="476"/>
      <c r="N1" s="476"/>
      <c r="O1" s="476"/>
      <c r="P1" s="476"/>
      <c r="Q1" s="476"/>
      <c r="R1" s="475"/>
      <c r="S1" s="475"/>
      <c r="T1" s="315"/>
      <c r="U1" s="716">
        <v>46023</v>
      </c>
      <c r="V1" s="717"/>
      <c r="W1" s="717"/>
      <c r="X1" s="717"/>
      <c r="Y1" s="717"/>
      <c r="Z1" s="717"/>
      <c r="AA1" s="712">
        <v>46054</v>
      </c>
      <c r="AB1" s="718"/>
      <c r="AC1" s="718"/>
      <c r="AD1" s="718"/>
      <c r="AE1" s="718"/>
      <c r="AF1" s="719"/>
      <c r="AG1" s="712">
        <v>46082</v>
      </c>
      <c r="AH1" s="714"/>
      <c r="AI1" s="714"/>
      <c r="AJ1" s="714"/>
      <c r="AK1" s="714"/>
      <c r="AL1" s="720"/>
      <c r="AM1" s="712">
        <v>46113</v>
      </c>
      <c r="AN1" s="714"/>
      <c r="AO1" s="714"/>
      <c r="AP1" s="714"/>
      <c r="AQ1" s="714"/>
      <c r="AR1" s="720"/>
      <c r="AS1" s="721">
        <v>46143</v>
      </c>
      <c r="AT1" s="722"/>
      <c r="AU1" s="722"/>
      <c r="AV1" s="722"/>
      <c r="AW1" s="722"/>
      <c r="AX1" s="723"/>
      <c r="AY1" s="724">
        <v>46174</v>
      </c>
      <c r="AZ1" s="714"/>
      <c r="BA1" s="714"/>
      <c r="BB1" s="714"/>
      <c r="BC1" s="714"/>
      <c r="BD1" s="725"/>
      <c r="BE1" s="712">
        <v>46204</v>
      </c>
      <c r="BF1" s="714"/>
      <c r="BG1" s="714"/>
      <c r="BH1" s="726"/>
      <c r="BI1" s="714"/>
      <c r="BJ1" s="725"/>
      <c r="BK1" s="712">
        <v>46235</v>
      </c>
      <c r="BL1" s="714"/>
      <c r="BM1" s="714"/>
      <c r="BN1" s="714"/>
      <c r="BO1" s="714"/>
      <c r="BP1" s="720"/>
      <c r="BQ1" s="712">
        <v>46266</v>
      </c>
      <c r="BR1" s="714"/>
      <c r="BS1" s="714"/>
      <c r="BT1" s="714"/>
      <c r="BU1" s="714"/>
      <c r="BV1" s="720"/>
      <c r="BW1" s="712">
        <v>46296</v>
      </c>
      <c r="BX1" s="714"/>
      <c r="BY1" s="714"/>
      <c r="BZ1" s="714"/>
      <c r="CA1" s="714"/>
      <c r="CB1" s="720"/>
      <c r="CC1" s="712">
        <v>46327</v>
      </c>
      <c r="CD1" s="714"/>
      <c r="CE1" s="714"/>
      <c r="CF1" s="714"/>
      <c r="CG1" s="714"/>
      <c r="CH1" s="720"/>
      <c r="CI1" s="712">
        <v>46357</v>
      </c>
      <c r="CJ1" s="713"/>
      <c r="CK1" s="714"/>
      <c r="CL1" s="714"/>
      <c r="CM1" s="714"/>
      <c r="CN1" s="715"/>
      <c r="CO1" s="253"/>
      <c r="CP1" s="253"/>
      <c r="CQ1" s="253"/>
      <c r="CR1" s="253"/>
    </row>
    <row r="2" spans="1:96" s="147" customFormat="1" ht="33" customHeight="1" x14ac:dyDescent="0.25">
      <c r="A2" s="449" t="s">
        <v>100</v>
      </c>
      <c r="B2" s="449" t="s">
        <v>922</v>
      </c>
      <c r="C2" s="449" t="s">
        <v>669</v>
      </c>
      <c r="D2" s="449" t="s">
        <v>923</v>
      </c>
      <c r="E2" s="449" t="s">
        <v>104</v>
      </c>
      <c r="F2" s="449" t="s">
        <v>105</v>
      </c>
      <c r="G2" s="449" t="s">
        <v>106</v>
      </c>
      <c r="H2" s="572" t="s">
        <v>51</v>
      </c>
      <c r="I2" s="449" t="s">
        <v>2</v>
      </c>
      <c r="J2" s="449" t="s">
        <v>3</v>
      </c>
      <c r="K2" s="449" t="s">
        <v>108</v>
      </c>
      <c r="L2" s="449" t="s">
        <v>109</v>
      </c>
      <c r="M2" s="449" t="s">
        <v>110</v>
      </c>
      <c r="N2" s="449" t="s">
        <v>111</v>
      </c>
      <c r="O2" s="449" t="s">
        <v>112</v>
      </c>
      <c r="P2" s="449" t="s">
        <v>113</v>
      </c>
      <c r="Q2" s="449" t="s">
        <v>52</v>
      </c>
      <c r="R2" s="449" t="s">
        <v>670</v>
      </c>
      <c r="S2" s="573" t="s">
        <v>1543</v>
      </c>
      <c r="T2" s="573" t="s">
        <v>114</v>
      </c>
      <c r="U2" s="325" t="s">
        <v>117</v>
      </c>
      <c r="V2" s="327" t="s">
        <v>118</v>
      </c>
      <c r="W2" s="327" t="s">
        <v>119</v>
      </c>
      <c r="X2" s="327" t="s">
        <v>120</v>
      </c>
      <c r="Y2" s="327" t="s">
        <v>121</v>
      </c>
      <c r="Z2" s="323" t="s">
        <v>122</v>
      </c>
      <c r="AA2" s="321" t="s">
        <v>117</v>
      </c>
      <c r="AB2" s="322" t="s">
        <v>118</v>
      </c>
      <c r="AC2" s="322" t="s">
        <v>119</v>
      </c>
      <c r="AD2" s="322" t="s">
        <v>120</v>
      </c>
      <c r="AE2" s="322" t="s">
        <v>121</v>
      </c>
      <c r="AF2" s="445" t="s">
        <v>122</v>
      </c>
      <c r="AG2" s="321" t="s">
        <v>117</v>
      </c>
      <c r="AH2" s="322" t="s">
        <v>118</v>
      </c>
      <c r="AI2" s="322" t="s">
        <v>119</v>
      </c>
      <c r="AJ2" s="322" t="s">
        <v>120</v>
      </c>
      <c r="AK2" s="322" t="s">
        <v>121</v>
      </c>
      <c r="AL2" s="324" t="s">
        <v>122</v>
      </c>
      <c r="AM2" s="321" t="s">
        <v>117</v>
      </c>
      <c r="AN2" s="322" t="s">
        <v>118</v>
      </c>
      <c r="AO2" s="322" t="s">
        <v>119</v>
      </c>
      <c r="AP2" s="322" t="s">
        <v>120</v>
      </c>
      <c r="AQ2" s="322" t="s">
        <v>121</v>
      </c>
      <c r="AR2" s="379" t="s">
        <v>122</v>
      </c>
      <c r="AS2" s="418" t="s">
        <v>117</v>
      </c>
      <c r="AT2" s="415" t="s">
        <v>118</v>
      </c>
      <c r="AU2" s="415" t="s">
        <v>119</v>
      </c>
      <c r="AV2" s="415" t="s">
        <v>120</v>
      </c>
      <c r="AW2" s="415" t="s">
        <v>121</v>
      </c>
      <c r="AX2" s="491" t="s">
        <v>122</v>
      </c>
      <c r="AY2" s="413" t="s">
        <v>117</v>
      </c>
      <c r="AZ2" s="322" t="s">
        <v>118</v>
      </c>
      <c r="BA2" s="322" t="s">
        <v>119</v>
      </c>
      <c r="BB2" s="322" t="s">
        <v>120</v>
      </c>
      <c r="BC2" s="322" t="s">
        <v>121</v>
      </c>
      <c r="BD2" s="324" t="s">
        <v>122</v>
      </c>
      <c r="BE2" s="321" t="s">
        <v>117</v>
      </c>
      <c r="BF2" s="322" t="s">
        <v>118</v>
      </c>
      <c r="BG2" s="322" t="s">
        <v>119</v>
      </c>
      <c r="BH2" s="496" t="s">
        <v>120</v>
      </c>
      <c r="BI2" s="322" t="s">
        <v>121</v>
      </c>
      <c r="BJ2" s="445" t="s">
        <v>122</v>
      </c>
      <c r="BK2" s="321" t="s">
        <v>117</v>
      </c>
      <c r="BL2" s="322" t="s">
        <v>118</v>
      </c>
      <c r="BM2" s="322" t="s">
        <v>119</v>
      </c>
      <c r="BN2" s="322" t="s">
        <v>120</v>
      </c>
      <c r="BO2" s="322" t="s">
        <v>121</v>
      </c>
      <c r="BP2" s="324" t="s">
        <v>122</v>
      </c>
      <c r="BQ2" s="321" t="s">
        <v>117</v>
      </c>
      <c r="BR2" s="322" t="s">
        <v>118</v>
      </c>
      <c r="BS2" s="322" t="s">
        <v>119</v>
      </c>
      <c r="BT2" s="322" t="s">
        <v>120</v>
      </c>
      <c r="BU2" s="322" t="s">
        <v>121</v>
      </c>
      <c r="BV2" s="324" t="s">
        <v>122</v>
      </c>
      <c r="BW2" s="321" t="s">
        <v>117</v>
      </c>
      <c r="BX2" s="322" t="s">
        <v>118</v>
      </c>
      <c r="BY2" s="322" t="s">
        <v>119</v>
      </c>
      <c r="BZ2" s="322" t="s">
        <v>120</v>
      </c>
      <c r="CA2" s="322" t="s">
        <v>121</v>
      </c>
      <c r="CB2" s="324" t="s">
        <v>122</v>
      </c>
      <c r="CC2" s="321" t="s">
        <v>117</v>
      </c>
      <c r="CD2" s="322" t="s">
        <v>118</v>
      </c>
      <c r="CE2" s="322" t="s">
        <v>119</v>
      </c>
      <c r="CF2" s="322" t="s">
        <v>120</v>
      </c>
      <c r="CG2" s="322" t="s">
        <v>121</v>
      </c>
      <c r="CH2" s="324" t="s">
        <v>122</v>
      </c>
      <c r="CI2" s="325" t="s">
        <v>117</v>
      </c>
      <c r="CJ2" s="326" t="s">
        <v>118</v>
      </c>
      <c r="CK2" s="327" t="s">
        <v>119</v>
      </c>
      <c r="CL2" s="327" t="s">
        <v>120</v>
      </c>
      <c r="CM2" s="327" t="s">
        <v>121</v>
      </c>
      <c r="CN2" s="328" t="s">
        <v>122</v>
      </c>
      <c r="CO2" s="240"/>
      <c r="CP2" s="240"/>
      <c r="CQ2" s="240"/>
      <c r="CR2" s="240"/>
    </row>
    <row r="3" spans="1:96" s="155" customFormat="1" ht="81.599999999999994" customHeight="1" x14ac:dyDescent="0.25">
      <c r="A3" s="574">
        <v>1</v>
      </c>
      <c r="B3" s="574">
        <v>290</v>
      </c>
      <c r="C3" s="416" t="s">
        <v>671</v>
      </c>
      <c r="D3" s="503" t="s">
        <v>56</v>
      </c>
      <c r="E3" s="503" t="s">
        <v>672</v>
      </c>
      <c r="F3" s="575" t="s">
        <v>127</v>
      </c>
      <c r="G3" s="575" t="s">
        <v>673</v>
      </c>
      <c r="H3" s="575" t="s">
        <v>57</v>
      </c>
      <c r="I3" s="57" t="s">
        <v>26</v>
      </c>
      <c r="J3" s="576" t="s">
        <v>14</v>
      </c>
      <c r="K3" s="708" t="s">
        <v>666</v>
      </c>
      <c r="L3" s="708"/>
      <c r="M3" s="577">
        <v>30</v>
      </c>
      <c r="N3" s="577">
        <v>20</v>
      </c>
      <c r="O3" s="577">
        <v>25</v>
      </c>
      <c r="P3" s="577">
        <v>25</v>
      </c>
      <c r="Q3" s="578">
        <f>(M3+N3+O3+P3)</f>
        <v>100</v>
      </c>
      <c r="R3" s="577" t="s">
        <v>1544</v>
      </c>
      <c r="S3" s="577" t="s">
        <v>1545</v>
      </c>
      <c r="T3" s="577">
        <v>30</v>
      </c>
      <c r="U3" s="666" t="s">
        <v>1210</v>
      </c>
      <c r="V3" s="667" t="s">
        <v>1546</v>
      </c>
      <c r="W3" s="667" t="s">
        <v>1520</v>
      </c>
      <c r="X3" s="668" t="s">
        <v>417</v>
      </c>
      <c r="Y3" s="230" t="s">
        <v>1547</v>
      </c>
      <c r="Z3" s="660" t="s">
        <v>1548</v>
      </c>
      <c r="AA3" s="647" t="s">
        <v>1210</v>
      </c>
      <c r="AB3" s="246" t="s">
        <v>1861</v>
      </c>
      <c r="AC3" s="667" t="s">
        <v>1520</v>
      </c>
      <c r="AD3" s="668" t="s">
        <v>136</v>
      </c>
      <c r="AE3" s="246" t="s">
        <v>1862</v>
      </c>
      <c r="AF3" s="660" t="s">
        <v>1863</v>
      </c>
      <c r="AG3" s="647" t="s">
        <v>1210</v>
      </c>
      <c r="AH3" s="246" t="s">
        <v>1864</v>
      </c>
      <c r="AI3" s="667" t="s">
        <v>1520</v>
      </c>
      <c r="AJ3" s="668" t="s">
        <v>136</v>
      </c>
      <c r="AK3" s="246" t="s">
        <v>1865</v>
      </c>
      <c r="AL3" s="660" t="s">
        <v>1866</v>
      </c>
      <c r="AM3" s="337"/>
      <c r="AN3" s="246"/>
      <c r="AO3" s="57"/>
      <c r="AP3" s="199"/>
      <c r="AQ3" s="351"/>
      <c r="AR3" s="489"/>
      <c r="AS3" s="337"/>
      <c r="AT3" s="246"/>
      <c r="AU3" s="632"/>
      <c r="AV3" s="199"/>
      <c r="AW3" s="351"/>
      <c r="AX3" s="420"/>
      <c r="AY3" s="440"/>
      <c r="AZ3" s="189"/>
      <c r="BA3" s="632"/>
      <c r="BB3" s="45"/>
      <c r="BC3" s="189"/>
      <c r="BD3" s="382"/>
      <c r="BE3" s="482"/>
      <c r="BF3" s="246"/>
      <c r="BG3" s="246"/>
      <c r="BH3" s="372"/>
      <c r="BI3" s="246"/>
      <c r="BJ3" s="481"/>
      <c r="BK3" s="337"/>
      <c r="BL3" s="246"/>
      <c r="BM3" s="246"/>
      <c r="BN3" s="45"/>
      <c r="BO3" s="195"/>
      <c r="BP3" s="351"/>
      <c r="BQ3" s="339"/>
      <c r="BR3" s="170"/>
      <c r="BS3" s="170"/>
      <c r="BT3" s="45"/>
      <c r="BU3" s="170"/>
      <c r="BV3" s="338"/>
      <c r="BW3" s="339"/>
      <c r="BX3" s="170"/>
      <c r="BY3" s="170"/>
      <c r="BZ3" s="45"/>
      <c r="CA3" s="170"/>
      <c r="CB3" s="338"/>
      <c r="CC3" s="339"/>
      <c r="CD3" s="170"/>
      <c r="CE3" s="170"/>
      <c r="CF3" s="45"/>
      <c r="CG3" s="170"/>
      <c r="CH3" s="338"/>
      <c r="CI3" s="629"/>
      <c r="CJ3" s="189"/>
      <c r="CK3" s="189"/>
      <c r="CL3" s="382"/>
      <c r="CM3" s="246"/>
      <c r="CN3" s="633"/>
      <c r="CO3" s="253"/>
      <c r="CP3" s="377"/>
      <c r="CQ3" s="377"/>
      <c r="CR3" s="377"/>
    </row>
    <row r="4" spans="1:96" s="156" customFormat="1" ht="79.900000000000006" customHeight="1" x14ac:dyDescent="0.25">
      <c r="A4" s="574">
        <v>2</v>
      </c>
      <c r="B4" s="685">
        <v>291</v>
      </c>
      <c r="C4" s="416" t="s">
        <v>704</v>
      </c>
      <c r="D4" s="503" t="s">
        <v>59</v>
      </c>
      <c r="E4" s="503" t="s">
        <v>705</v>
      </c>
      <c r="F4" s="575" t="s">
        <v>127</v>
      </c>
      <c r="G4" s="575" t="s">
        <v>673</v>
      </c>
      <c r="H4" s="57" t="s">
        <v>57</v>
      </c>
      <c r="I4" s="57" t="s">
        <v>26</v>
      </c>
      <c r="J4" s="576" t="s">
        <v>14</v>
      </c>
      <c r="K4" s="708" t="s">
        <v>666</v>
      </c>
      <c r="L4" s="708"/>
      <c r="M4" s="577">
        <v>0</v>
      </c>
      <c r="N4" s="577">
        <v>60</v>
      </c>
      <c r="O4" s="577">
        <v>30</v>
      </c>
      <c r="P4" s="577">
        <v>10</v>
      </c>
      <c r="Q4" s="578">
        <f>(M4+N4+O4+P4)</f>
        <v>100</v>
      </c>
      <c r="R4" s="577" t="s">
        <v>1549</v>
      </c>
      <c r="S4" s="577" t="s">
        <v>1550</v>
      </c>
      <c r="T4" s="577">
        <v>30</v>
      </c>
      <c r="U4" s="633" t="s">
        <v>1210</v>
      </c>
      <c r="V4" s="230" t="s">
        <v>1551</v>
      </c>
      <c r="W4" s="667" t="s">
        <v>1520</v>
      </c>
      <c r="X4" s="230" t="s">
        <v>136</v>
      </c>
      <c r="Y4" s="230" t="s">
        <v>1552</v>
      </c>
      <c r="Z4" s="660" t="s">
        <v>1553</v>
      </c>
      <c r="AA4" s="647" t="s">
        <v>1210</v>
      </c>
      <c r="AB4" s="189" t="s">
        <v>1867</v>
      </c>
      <c r="AC4" s="667" t="s">
        <v>1520</v>
      </c>
      <c r="AD4" s="189" t="s">
        <v>417</v>
      </c>
      <c r="AE4" s="189" t="s">
        <v>1868</v>
      </c>
      <c r="AF4" s="660" t="s">
        <v>1869</v>
      </c>
      <c r="AG4" s="647" t="s">
        <v>1210</v>
      </c>
      <c r="AH4" s="189" t="s">
        <v>1870</v>
      </c>
      <c r="AI4" s="667" t="s">
        <v>1520</v>
      </c>
      <c r="AJ4" s="189" t="s">
        <v>417</v>
      </c>
      <c r="AK4" s="190" t="s">
        <v>1871</v>
      </c>
      <c r="AL4" s="660" t="s">
        <v>1872</v>
      </c>
      <c r="AM4" s="343"/>
      <c r="AN4" s="189"/>
      <c r="AO4" s="173"/>
      <c r="AP4" s="202"/>
      <c r="AQ4" s="189"/>
      <c r="AR4" s="380"/>
      <c r="AS4" s="419"/>
      <c r="AT4" s="417"/>
      <c r="AU4" s="173"/>
      <c r="AV4" s="202"/>
      <c r="AW4" s="417"/>
      <c r="AX4" s="420"/>
      <c r="AY4" s="414"/>
      <c r="AZ4" s="190"/>
      <c r="BA4" s="190"/>
      <c r="BB4" s="634"/>
      <c r="BC4" s="190"/>
      <c r="BD4" s="382"/>
      <c r="BE4" s="343"/>
      <c r="BF4" s="189"/>
      <c r="BG4" s="189"/>
      <c r="BH4" s="189"/>
      <c r="BI4" s="246"/>
      <c r="BJ4" s="344"/>
      <c r="BK4" s="343"/>
      <c r="BL4" s="189"/>
      <c r="BM4" s="189"/>
      <c r="BN4" s="45"/>
      <c r="BO4" s="189"/>
      <c r="BP4" s="344"/>
      <c r="BQ4" s="339"/>
      <c r="BR4" s="246"/>
      <c r="BS4" s="374"/>
      <c r="BT4" s="374"/>
      <c r="BU4" s="374"/>
      <c r="BV4" s="344"/>
      <c r="BW4" s="339"/>
      <c r="BX4" s="170"/>
      <c r="BY4" s="170"/>
      <c r="BZ4" s="45"/>
      <c r="CA4" s="170"/>
      <c r="CB4" s="338"/>
      <c r="CC4" s="339"/>
      <c r="CD4" s="170"/>
      <c r="CE4" s="170"/>
      <c r="CF4" s="45"/>
      <c r="CG4" s="170"/>
      <c r="CH4" s="338"/>
      <c r="CI4" s="170"/>
      <c r="CJ4" s="170"/>
      <c r="CK4" s="170"/>
      <c r="CL4" s="382"/>
      <c r="CM4" s="170"/>
      <c r="CN4" s="340"/>
      <c r="CO4" s="253"/>
      <c r="CP4" s="253"/>
      <c r="CQ4" s="253"/>
      <c r="CR4" s="253"/>
    </row>
    <row r="5" spans="1:96" s="474" customFormat="1" ht="69" customHeight="1" x14ac:dyDescent="0.25">
      <c r="A5" s="579">
        <v>3</v>
      </c>
      <c r="B5" s="579">
        <v>292</v>
      </c>
      <c r="C5" s="579" t="s">
        <v>704</v>
      </c>
      <c r="D5" s="580" t="s">
        <v>61</v>
      </c>
      <c r="E5" s="580" t="s">
        <v>722</v>
      </c>
      <c r="F5" s="462" t="s">
        <v>127</v>
      </c>
      <c r="G5" s="462" t="s">
        <v>673</v>
      </c>
      <c r="H5" s="462" t="s">
        <v>57</v>
      </c>
      <c r="I5" s="462" t="s">
        <v>35</v>
      </c>
      <c r="J5" s="581" t="s">
        <v>14</v>
      </c>
      <c r="K5" s="710" t="s">
        <v>666</v>
      </c>
      <c r="L5" s="710"/>
      <c r="M5" s="665">
        <v>32</v>
      </c>
      <c r="N5" s="665">
        <v>32</v>
      </c>
      <c r="O5" s="665">
        <v>0</v>
      </c>
      <c r="P5" s="665">
        <v>0</v>
      </c>
      <c r="Q5" s="583">
        <f>(M5+N5+O5+P5)</f>
        <v>64</v>
      </c>
      <c r="R5" s="577" t="s">
        <v>1549</v>
      </c>
      <c r="S5" s="577" t="s">
        <v>1550</v>
      </c>
      <c r="T5" s="584">
        <v>30</v>
      </c>
      <c r="U5" s="669" t="s">
        <v>666</v>
      </c>
      <c r="V5" s="669" t="s">
        <v>1554</v>
      </c>
      <c r="W5" s="669" t="s">
        <v>666</v>
      </c>
      <c r="X5" s="669" t="s">
        <v>666</v>
      </c>
      <c r="Y5" s="669" t="s">
        <v>666</v>
      </c>
      <c r="Z5" s="660" t="s">
        <v>1555</v>
      </c>
      <c r="AA5" s="669" t="s">
        <v>666</v>
      </c>
      <c r="AB5" s="669" t="s">
        <v>1554</v>
      </c>
      <c r="AC5" s="669" t="s">
        <v>666</v>
      </c>
      <c r="AD5" s="669" t="s">
        <v>666</v>
      </c>
      <c r="AE5" s="669" t="s">
        <v>666</v>
      </c>
      <c r="AF5" s="660" t="s">
        <v>1555</v>
      </c>
      <c r="AG5" s="669" t="s">
        <v>666</v>
      </c>
      <c r="AH5" s="669" t="s">
        <v>1554</v>
      </c>
      <c r="AI5" s="669" t="s">
        <v>666</v>
      </c>
      <c r="AJ5" s="669" t="s">
        <v>666</v>
      </c>
      <c r="AK5" s="669" t="s">
        <v>666</v>
      </c>
      <c r="AL5" s="660" t="s">
        <v>1555</v>
      </c>
      <c r="AM5" s="189"/>
      <c r="AN5" s="57"/>
      <c r="AO5" s="189"/>
      <c r="AP5" s="189"/>
      <c r="AQ5" s="189"/>
      <c r="AR5" s="344"/>
      <c r="AS5" s="419"/>
      <c r="AT5" s="57"/>
      <c r="AU5" s="57"/>
      <c r="AV5" s="57"/>
      <c r="AW5" s="57"/>
      <c r="AX5" s="420"/>
      <c r="AY5" s="414"/>
      <c r="AZ5" s="190"/>
      <c r="BA5" s="190"/>
      <c r="BB5" s="190"/>
      <c r="BC5" s="190"/>
      <c r="BD5" s="382"/>
      <c r="BE5" s="190"/>
      <c r="BF5" s="190"/>
      <c r="BG5" s="190"/>
      <c r="BH5" s="190"/>
      <c r="BI5" s="190"/>
      <c r="BJ5" s="382"/>
      <c r="BK5" s="190"/>
      <c r="BL5" s="190"/>
      <c r="BM5" s="190"/>
      <c r="BN5" s="190"/>
      <c r="BO5" s="190"/>
      <c r="BP5" s="344"/>
      <c r="BQ5" s="190"/>
      <c r="BR5" s="190"/>
      <c r="BS5" s="190"/>
      <c r="BT5" s="190"/>
      <c r="BU5" s="190"/>
      <c r="BV5" s="344"/>
      <c r="BW5" s="343"/>
      <c r="BX5" s="189"/>
      <c r="BY5" s="189"/>
      <c r="BZ5" s="189"/>
      <c r="CA5" s="189"/>
      <c r="CB5" s="344"/>
      <c r="CC5" s="343"/>
      <c r="CD5" s="189"/>
      <c r="CE5" s="189"/>
      <c r="CF5" s="189"/>
      <c r="CG5" s="189"/>
      <c r="CH5" s="344"/>
      <c r="CI5" s="189"/>
      <c r="CJ5" s="189"/>
      <c r="CK5" s="189"/>
      <c r="CL5" s="344"/>
      <c r="CM5" s="189"/>
      <c r="CN5" s="345"/>
      <c r="CO5" s="473"/>
      <c r="CP5" s="473"/>
      <c r="CQ5" s="473"/>
      <c r="CR5" s="473"/>
    </row>
    <row r="6" spans="1:96" s="156" customFormat="1" ht="78" customHeight="1" x14ac:dyDescent="0.25">
      <c r="A6" s="574">
        <v>4</v>
      </c>
      <c r="B6" s="685">
        <v>366</v>
      </c>
      <c r="C6" s="416" t="s">
        <v>742</v>
      </c>
      <c r="D6" s="503" t="s">
        <v>62</v>
      </c>
      <c r="E6" s="503" t="s">
        <v>743</v>
      </c>
      <c r="F6" s="575" t="s">
        <v>127</v>
      </c>
      <c r="G6" s="575" t="s">
        <v>673</v>
      </c>
      <c r="H6" s="57" t="s">
        <v>63</v>
      </c>
      <c r="I6" s="57" t="s">
        <v>26</v>
      </c>
      <c r="J6" s="576" t="s">
        <v>21</v>
      </c>
      <c r="K6" s="708" t="s">
        <v>666</v>
      </c>
      <c r="L6" s="708"/>
      <c r="M6" s="577">
        <v>0</v>
      </c>
      <c r="N6" s="577">
        <v>0</v>
      </c>
      <c r="O6" s="577">
        <v>100</v>
      </c>
      <c r="P6" s="577">
        <v>100</v>
      </c>
      <c r="Q6" s="578">
        <v>100</v>
      </c>
      <c r="R6" s="577" t="s">
        <v>1549</v>
      </c>
      <c r="S6" s="577" t="s">
        <v>1550</v>
      </c>
      <c r="T6" s="577">
        <v>30</v>
      </c>
      <c r="U6" s="788" t="s">
        <v>1210</v>
      </c>
      <c r="V6" s="789" t="s">
        <v>1875</v>
      </c>
      <c r="W6" s="789" t="s">
        <v>1877</v>
      </c>
      <c r="X6" s="789" t="s">
        <v>332</v>
      </c>
      <c r="Y6" s="789" t="s">
        <v>1876</v>
      </c>
      <c r="Z6" s="660" t="s">
        <v>1878</v>
      </c>
      <c r="AA6" s="647" t="s">
        <v>1210</v>
      </c>
      <c r="AB6" s="189" t="s">
        <v>1867</v>
      </c>
      <c r="AC6" s="667" t="s">
        <v>1520</v>
      </c>
      <c r="AD6" s="189" t="s">
        <v>417</v>
      </c>
      <c r="AE6" s="189" t="s">
        <v>1879</v>
      </c>
      <c r="AF6" s="660" t="s">
        <v>1872</v>
      </c>
      <c r="AG6" s="647" t="s">
        <v>1210</v>
      </c>
      <c r="AH6" s="189" t="s">
        <v>1870</v>
      </c>
      <c r="AI6" s="667" t="s">
        <v>1520</v>
      </c>
      <c r="AJ6" s="189" t="s">
        <v>417</v>
      </c>
      <c r="AK6" s="190" t="s">
        <v>1871</v>
      </c>
      <c r="AL6" s="660" t="s">
        <v>1872</v>
      </c>
      <c r="AM6" s="343"/>
      <c r="AN6" s="189"/>
      <c r="AO6" s="173"/>
      <c r="AP6" s="202"/>
      <c r="AQ6" s="189"/>
      <c r="AR6" s="344"/>
      <c r="AS6" s="419"/>
      <c r="AT6" s="417"/>
      <c r="AU6" s="173"/>
      <c r="AV6" s="202"/>
      <c r="AW6" s="417"/>
      <c r="AX6" s="420"/>
      <c r="AY6" s="493"/>
      <c r="AZ6" s="441"/>
      <c r="BA6" s="190"/>
      <c r="BB6" s="634"/>
      <c r="BC6" s="190"/>
      <c r="BD6" s="382"/>
      <c r="BE6" s="343"/>
      <c r="BF6" s="441"/>
      <c r="BG6" s="195"/>
      <c r="BH6" s="189"/>
      <c r="BI6" s="189"/>
      <c r="BJ6" s="382"/>
      <c r="BK6" s="343"/>
      <c r="BL6" s="189"/>
      <c r="BM6" s="189"/>
      <c r="BN6" s="45"/>
      <c r="BO6" s="189"/>
      <c r="BP6" s="344"/>
      <c r="BQ6" s="339"/>
      <c r="BR6" s="246"/>
      <c r="BS6" s="374"/>
      <c r="BT6" s="374"/>
      <c r="BU6" s="374"/>
      <c r="BV6" s="382"/>
      <c r="BW6" s="339"/>
      <c r="BX6" s="170"/>
      <c r="BY6" s="170"/>
      <c r="BZ6" s="45"/>
      <c r="CA6" s="170"/>
      <c r="CB6" s="338"/>
      <c r="CC6" s="339"/>
      <c r="CD6" s="170"/>
      <c r="CE6" s="170"/>
      <c r="CF6" s="45"/>
      <c r="CG6" s="170"/>
      <c r="CH6" s="338"/>
      <c r="CI6" s="170"/>
      <c r="CJ6" s="170"/>
      <c r="CK6" s="170"/>
      <c r="CL6" s="382"/>
      <c r="CM6" s="170"/>
      <c r="CN6" s="340"/>
      <c r="CO6" s="253"/>
      <c r="CP6" s="253"/>
      <c r="CQ6" s="253"/>
      <c r="CR6" s="253"/>
    </row>
    <row r="7" spans="1:96" s="156" customFormat="1" ht="51.6" customHeight="1" x14ac:dyDescent="0.25">
      <c r="A7" s="574">
        <v>5</v>
      </c>
      <c r="B7" s="685">
        <v>395</v>
      </c>
      <c r="C7" s="416" t="s">
        <v>753</v>
      </c>
      <c r="D7" s="503" t="s">
        <v>64</v>
      </c>
      <c r="E7" s="503" t="s">
        <v>754</v>
      </c>
      <c r="F7" s="575" t="s">
        <v>127</v>
      </c>
      <c r="G7" s="575" t="s">
        <v>673</v>
      </c>
      <c r="H7" s="57" t="s">
        <v>63</v>
      </c>
      <c r="I7" s="57" t="s">
        <v>35</v>
      </c>
      <c r="J7" s="576" t="s">
        <v>14</v>
      </c>
      <c r="K7" s="708" t="s">
        <v>666</v>
      </c>
      <c r="L7" s="708"/>
      <c r="M7" s="585">
        <v>1</v>
      </c>
      <c r="N7" s="585">
        <v>1</v>
      </c>
      <c r="O7" s="585">
        <v>1</v>
      </c>
      <c r="P7" s="585">
        <v>1</v>
      </c>
      <c r="Q7" s="585">
        <v>1</v>
      </c>
      <c r="R7" s="577" t="s">
        <v>1549</v>
      </c>
      <c r="S7" s="577" t="s">
        <v>1550</v>
      </c>
      <c r="T7" s="577">
        <v>30</v>
      </c>
      <c r="U7" s="788" t="s">
        <v>1210</v>
      </c>
      <c r="V7" s="788" t="s">
        <v>1883</v>
      </c>
      <c r="W7" s="789" t="s">
        <v>417</v>
      </c>
      <c r="X7" s="789" t="s">
        <v>309</v>
      </c>
      <c r="Y7" s="791" t="s">
        <v>1884</v>
      </c>
      <c r="Z7" s="660" t="s">
        <v>1878</v>
      </c>
      <c r="AA7" s="648" t="s">
        <v>1210</v>
      </c>
      <c r="AB7" s="635" t="s">
        <v>1883</v>
      </c>
      <c r="AC7" s="667" t="s">
        <v>1520</v>
      </c>
      <c r="AD7" s="789" t="s">
        <v>309</v>
      </c>
      <c r="AE7" s="57" t="s">
        <v>1884</v>
      </c>
      <c r="AF7" s="660" t="s">
        <v>1872</v>
      </c>
      <c r="AG7" s="647" t="s">
        <v>1210</v>
      </c>
      <c r="AH7" s="635" t="s">
        <v>1883</v>
      </c>
      <c r="AI7" s="667" t="s">
        <v>1520</v>
      </c>
      <c r="AJ7" s="789" t="s">
        <v>309</v>
      </c>
      <c r="AK7" s="57" t="s">
        <v>1884</v>
      </c>
      <c r="AL7" s="660" t="s">
        <v>1872</v>
      </c>
      <c r="AM7" s="343"/>
      <c r="AN7" s="635"/>
      <c r="AO7" s="173"/>
      <c r="AP7" s="173"/>
      <c r="AQ7" s="57"/>
      <c r="AR7" s="344"/>
      <c r="AS7" s="419"/>
      <c r="AT7" s="635"/>
      <c r="AU7" s="173"/>
      <c r="AV7" s="173"/>
      <c r="AW7" s="57"/>
      <c r="AX7" s="420"/>
      <c r="AY7" s="494"/>
      <c r="AZ7" s="636"/>
      <c r="BA7" s="637"/>
      <c r="BB7" s="637"/>
      <c r="BC7" s="638"/>
      <c r="BD7" s="382"/>
      <c r="BE7" s="343"/>
      <c r="BF7" s="189"/>
      <c r="BG7" s="637"/>
      <c r="BH7" s="189"/>
      <c r="BI7" s="189"/>
      <c r="BJ7" s="515"/>
      <c r="BK7" s="343"/>
      <c r="BL7" s="189"/>
      <c r="BM7" s="637"/>
      <c r="BN7" s="189"/>
      <c r="BO7" s="189"/>
      <c r="BP7" s="344"/>
      <c r="BQ7" s="339"/>
      <c r="BR7" s="189"/>
      <c r="BS7" s="637"/>
      <c r="BT7" s="189"/>
      <c r="BU7" s="189"/>
      <c r="BV7" s="382"/>
      <c r="BW7" s="339"/>
      <c r="BX7" s="170"/>
      <c r="BY7" s="170"/>
      <c r="BZ7" s="45"/>
      <c r="CA7" s="170"/>
      <c r="CB7" s="338"/>
      <c r="CC7" s="339"/>
      <c r="CD7" s="170"/>
      <c r="CE7" s="170"/>
      <c r="CF7" s="45"/>
      <c r="CG7" s="170"/>
      <c r="CH7" s="338"/>
      <c r="CI7" s="170"/>
      <c r="CJ7" s="170"/>
      <c r="CK7" s="170"/>
      <c r="CL7" s="382"/>
      <c r="CM7" s="170"/>
      <c r="CN7" s="340"/>
      <c r="CO7" s="253"/>
      <c r="CP7" s="253"/>
      <c r="CQ7" s="253"/>
      <c r="CR7" s="253"/>
    </row>
    <row r="8" spans="1:96" s="157" customFormat="1" ht="77.45" customHeight="1" x14ac:dyDescent="0.25">
      <c r="A8" s="586">
        <v>6</v>
      </c>
      <c r="B8" s="673">
        <v>369</v>
      </c>
      <c r="C8" s="587" t="s">
        <v>773</v>
      </c>
      <c r="D8" s="588" t="s">
        <v>66</v>
      </c>
      <c r="E8" s="588" t="s">
        <v>774</v>
      </c>
      <c r="F8" s="588" t="s">
        <v>127</v>
      </c>
      <c r="G8" s="588" t="s">
        <v>775</v>
      </c>
      <c r="H8" s="588" t="s">
        <v>63</v>
      </c>
      <c r="I8" s="417" t="s">
        <v>35</v>
      </c>
      <c r="J8" s="588" t="s">
        <v>14</v>
      </c>
      <c r="K8" s="711" t="s">
        <v>666</v>
      </c>
      <c r="L8" s="711"/>
      <c r="M8" s="589">
        <v>0</v>
      </c>
      <c r="N8" s="589">
        <v>20</v>
      </c>
      <c r="O8" s="589">
        <v>40</v>
      </c>
      <c r="P8" s="589">
        <v>40</v>
      </c>
      <c r="Q8" s="590">
        <f>(M8+N8+O8+P8)</f>
        <v>100</v>
      </c>
      <c r="R8" s="589" t="s">
        <v>1556</v>
      </c>
      <c r="S8" s="589" t="s">
        <v>1557</v>
      </c>
      <c r="T8" s="589">
        <v>15</v>
      </c>
      <c r="U8" s="667" t="s">
        <v>1210</v>
      </c>
      <c r="V8" s="667" t="s">
        <v>1558</v>
      </c>
      <c r="W8" s="667" t="s">
        <v>1520</v>
      </c>
      <c r="X8" s="230" t="s">
        <v>417</v>
      </c>
      <c r="Y8" s="667" t="s">
        <v>1559</v>
      </c>
      <c r="Z8" s="660" t="s">
        <v>1553</v>
      </c>
      <c r="AA8" s="648" t="s">
        <v>1210</v>
      </c>
      <c r="AB8" s="246" t="s">
        <v>1885</v>
      </c>
      <c r="AC8" s="667" t="s">
        <v>1520</v>
      </c>
      <c r="AD8" s="189" t="s">
        <v>417</v>
      </c>
      <c r="AE8" s="246" t="s">
        <v>1886</v>
      </c>
      <c r="AF8" s="660" t="s">
        <v>1869</v>
      </c>
      <c r="AG8" s="647" t="s">
        <v>1210</v>
      </c>
      <c r="AH8" s="246" t="s">
        <v>1887</v>
      </c>
      <c r="AI8" s="667" t="s">
        <v>1520</v>
      </c>
      <c r="AJ8" s="45" t="s">
        <v>136</v>
      </c>
      <c r="AK8" s="353" t="s">
        <v>1888</v>
      </c>
      <c r="AL8" s="660" t="s">
        <v>1889</v>
      </c>
      <c r="AM8" s="371"/>
      <c r="AN8" s="372"/>
      <c r="AO8" s="372"/>
      <c r="AP8" s="45"/>
      <c r="AQ8" s="372"/>
      <c r="AR8" s="639"/>
      <c r="AS8" s="421"/>
      <c r="AT8" s="417"/>
      <c r="AU8" s="417"/>
      <c r="AV8" s="574"/>
      <c r="AW8" s="417"/>
      <c r="AX8" s="640"/>
      <c r="AY8" s="374"/>
      <c r="AZ8" s="246"/>
      <c r="BA8" s="246"/>
      <c r="BB8" s="45"/>
      <c r="BC8" s="246"/>
      <c r="BD8" s="349"/>
      <c r="BE8" s="486"/>
      <c r="BF8" s="246"/>
      <c r="BG8" s="246"/>
      <c r="BH8" s="45"/>
      <c r="BI8" s="246"/>
      <c r="BJ8" s="351"/>
      <c r="BK8" s="486"/>
      <c r="BL8" s="246"/>
      <c r="BM8" s="246"/>
      <c r="BN8" s="45"/>
      <c r="BO8" s="246"/>
      <c r="BP8" s="351"/>
      <c r="BQ8" s="350"/>
      <c r="BR8" s="246"/>
      <c r="BS8" s="246"/>
      <c r="BT8" s="45"/>
      <c r="BU8" s="246"/>
      <c r="BV8" s="351"/>
      <c r="BW8" s="350"/>
      <c r="BX8" s="246"/>
      <c r="BY8" s="246"/>
      <c r="BZ8" s="45"/>
      <c r="CA8" s="246"/>
      <c r="CB8" s="351"/>
      <c r="CC8" s="350"/>
      <c r="CD8" s="246"/>
      <c r="CE8" s="246"/>
      <c r="CF8" s="45"/>
      <c r="CG8" s="246"/>
      <c r="CH8" s="351"/>
      <c r="CI8" s="630"/>
      <c r="CJ8" s="246"/>
      <c r="CK8" s="246"/>
      <c r="CL8" s="382"/>
      <c r="CM8" s="246"/>
      <c r="CN8" s="641"/>
      <c r="CO8" s="378"/>
      <c r="CP8" s="378"/>
      <c r="CQ8" s="378"/>
      <c r="CR8" s="378"/>
    </row>
    <row r="9" spans="1:96" s="155" customFormat="1" ht="67.150000000000006" customHeight="1" x14ac:dyDescent="0.25">
      <c r="A9" s="574">
        <v>7</v>
      </c>
      <c r="B9" s="574">
        <v>365</v>
      </c>
      <c r="C9" s="416" t="s">
        <v>805</v>
      </c>
      <c r="D9" s="503" t="s">
        <v>68</v>
      </c>
      <c r="E9" s="503" t="s">
        <v>806</v>
      </c>
      <c r="F9" s="575" t="s">
        <v>127</v>
      </c>
      <c r="G9" s="575" t="s">
        <v>807</v>
      </c>
      <c r="H9" s="575" t="s">
        <v>63</v>
      </c>
      <c r="I9" s="57" t="s">
        <v>26</v>
      </c>
      <c r="J9" s="575" t="s">
        <v>14</v>
      </c>
      <c r="K9" s="708" t="s">
        <v>666</v>
      </c>
      <c r="L9" s="708"/>
      <c r="M9" s="585">
        <v>0.25</v>
      </c>
      <c r="N9" s="591">
        <v>0.25</v>
      </c>
      <c r="O9" s="591">
        <v>0.25</v>
      </c>
      <c r="P9" s="591">
        <v>0.25</v>
      </c>
      <c r="Q9" s="592">
        <v>1</v>
      </c>
      <c r="R9" s="577" t="s">
        <v>1544</v>
      </c>
      <c r="S9" s="577" t="s">
        <v>1545</v>
      </c>
      <c r="T9" s="577">
        <v>30</v>
      </c>
      <c r="U9" s="667" t="s">
        <v>1210</v>
      </c>
      <c r="V9" s="671" t="s">
        <v>1560</v>
      </c>
      <c r="W9" s="667" t="s">
        <v>1520</v>
      </c>
      <c r="X9" s="230" t="s">
        <v>417</v>
      </c>
      <c r="Y9" s="671" t="s">
        <v>1561</v>
      </c>
      <c r="Z9" s="660" t="s">
        <v>1548</v>
      </c>
      <c r="AA9" s="648" t="s">
        <v>1210</v>
      </c>
      <c r="AB9" s="632" t="s">
        <v>1890</v>
      </c>
      <c r="AC9" s="667" t="s">
        <v>1520</v>
      </c>
      <c r="AD9" s="45" t="s">
        <v>136</v>
      </c>
      <c r="AE9" s="632" t="s">
        <v>1891</v>
      </c>
      <c r="AF9" s="660" t="s">
        <v>1863</v>
      </c>
      <c r="AG9" s="647" t="s">
        <v>1210</v>
      </c>
      <c r="AH9" s="632" t="s">
        <v>1892</v>
      </c>
      <c r="AI9" s="667" t="s">
        <v>1520</v>
      </c>
      <c r="AJ9" s="45" t="s">
        <v>136</v>
      </c>
      <c r="AK9" s="632" t="s">
        <v>1893</v>
      </c>
      <c r="AL9" s="660" t="s">
        <v>1866</v>
      </c>
      <c r="AM9" s="343"/>
      <c r="AN9" s="632"/>
      <c r="AO9" s="632"/>
      <c r="AP9" s="45"/>
      <c r="AQ9" s="642"/>
      <c r="AR9" s="489"/>
      <c r="AS9" s="490"/>
      <c r="AT9" s="632"/>
      <c r="AU9" s="632"/>
      <c r="AV9" s="45"/>
      <c r="AW9" s="642"/>
      <c r="AX9" s="420"/>
      <c r="AY9" s="440"/>
      <c r="AZ9" s="632"/>
      <c r="BA9" s="632"/>
      <c r="BB9" s="45"/>
      <c r="BC9" s="195"/>
      <c r="BD9" s="382"/>
      <c r="BE9" s="484"/>
      <c r="BF9" s="643"/>
      <c r="BG9" s="643"/>
      <c r="BH9" s="372"/>
      <c r="BI9" s="297"/>
      <c r="BJ9" s="349"/>
      <c r="BK9" s="337"/>
      <c r="BL9" s="45"/>
      <c r="BM9" s="45"/>
      <c r="BN9" s="45"/>
      <c r="BO9" s="170"/>
      <c r="BP9" s="516"/>
      <c r="BQ9" s="339"/>
      <c r="BR9" s="170"/>
      <c r="BS9" s="170"/>
      <c r="BT9" s="45"/>
      <c r="BU9" s="170"/>
      <c r="BV9" s="338"/>
      <c r="BW9" s="339"/>
      <c r="BX9" s="170"/>
      <c r="BY9" s="170"/>
      <c r="BZ9" s="45"/>
      <c r="CA9" s="170"/>
      <c r="CB9" s="338"/>
      <c r="CC9" s="339"/>
      <c r="CD9" s="170"/>
      <c r="CE9" s="170"/>
      <c r="CF9" s="45"/>
      <c r="CG9" s="170"/>
      <c r="CH9" s="338"/>
      <c r="CI9" s="629"/>
      <c r="CJ9" s="246"/>
      <c r="CK9" s="189"/>
      <c r="CL9" s="382"/>
      <c r="CM9" s="189"/>
      <c r="CN9" s="641"/>
      <c r="CO9" s="253"/>
      <c r="CP9" s="377"/>
      <c r="CQ9" s="377"/>
      <c r="CR9" s="377"/>
    </row>
    <row r="10" spans="1:96" s="156" customFormat="1" ht="86.45" customHeight="1" x14ac:dyDescent="0.25">
      <c r="A10" s="574">
        <v>8</v>
      </c>
      <c r="B10" s="574">
        <v>475</v>
      </c>
      <c r="C10" s="587" t="s">
        <v>839</v>
      </c>
      <c r="D10" s="503" t="s">
        <v>70</v>
      </c>
      <c r="E10" s="503" t="s">
        <v>840</v>
      </c>
      <c r="F10" s="575" t="s">
        <v>266</v>
      </c>
      <c r="G10" s="575"/>
      <c r="H10" s="575" t="s">
        <v>71</v>
      </c>
      <c r="I10" s="57" t="s">
        <v>26</v>
      </c>
      <c r="J10" s="575" t="s">
        <v>14</v>
      </c>
      <c r="K10" s="709" t="s">
        <v>483</v>
      </c>
      <c r="L10" s="709"/>
      <c r="M10" s="577">
        <v>1</v>
      </c>
      <c r="N10" s="577">
        <v>1</v>
      </c>
      <c r="O10" s="577">
        <v>1</v>
      </c>
      <c r="P10" s="577">
        <v>1</v>
      </c>
      <c r="Q10" s="577">
        <v>4</v>
      </c>
      <c r="R10" s="577" t="s">
        <v>1562</v>
      </c>
      <c r="S10" s="577" t="s">
        <v>1563</v>
      </c>
      <c r="T10" s="577">
        <v>0</v>
      </c>
      <c r="U10" s="667" t="s">
        <v>1210</v>
      </c>
      <c r="V10" s="670" t="s">
        <v>1564</v>
      </c>
      <c r="W10" s="667" t="s">
        <v>1520</v>
      </c>
      <c r="X10" s="668" t="s">
        <v>136</v>
      </c>
      <c r="Y10" s="633" t="s">
        <v>1565</v>
      </c>
      <c r="Z10" s="660" t="s">
        <v>1548</v>
      </c>
      <c r="AA10" s="648" t="s">
        <v>1210</v>
      </c>
      <c r="AB10" s="50" t="s">
        <v>1894</v>
      </c>
      <c r="AC10" s="667" t="s">
        <v>1520</v>
      </c>
      <c r="AD10" s="45" t="s">
        <v>136</v>
      </c>
      <c r="AE10" s="50" t="s">
        <v>1895</v>
      </c>
      <c r="AF10" s="660" t="s">
        <v>1896</v>
      </c>
      <c r="AG10" s="647" t="s">
        <v>1210</v>
      </c>
      <c r="AH10" s="189" t="s">
        <v>1897</v>
      </c>
      <c r="AI10" s="667" t="s">
        <v>1520</v>
      </c>
      <c r="AJ10" s="45" t="s">
        <v>136</v>
      </c>
      <c r="AK10" s="189" t="s">
        <v>1898</v>
      </c>
      <c r="AL10" s="660" t="s">
        <v>1899</v>
      </c>
      <c r="AM10" s="50"/>
      <c r="AN10" s="171"/>
      <c r="AO10" s="171"/>
      <c r="AP10" s="171"/>
      <c r="AQ10" s="171"/>
      <c r="AR10" s="380"/>
      <c r="AS10" s="419"/>
      <c r="AT10" s="424"/>
      <c r="AU10" s="424"/>
      <c r="AV10" s="425"/>
      <c r="AW10" s="424"/>
      <c r="AX10" s="420"/>
      <c r="AY10" s="414"/>
      <c r="AZ10" s="189"/>
      <c r="BA10" s="189"/>
      <c r="BB10" s="45"/>
      <c r="BC10" s="189"/>
      <c r="BD10" s="382"/>
      <c r="BE10" s="50"/>
      <c r="BF10" s="454"/>
      <c r="BG10" s="454"/>
      <c r="BH10" s="454"/>
      <c r="BI10" s="454"/>
      <c r="BJ10" s="344"/>
      <c r="BK10" s="343"/>
      <c r="BL10" s="189"/>
      <c r="BM10" s="189"/>
      <c r="BN10" s="45"/>
      <c r="BO10" s="189"/>
      <c r="BP10" s="344"/>
      <c r="BQ10" s="343"/>
      <c r="BR10" s="189"/>
      <c r="BS10" s="189"/>
      <c r="BT10" s="45"/>
      <c r="BU10" s="189"/>
      <c r="BV10" s="344"/>
      <c r="BW10" s="343"/>
      <c r="BX10" s="189"/>
      <c r="BY10" s="189"/>
      <c r="BZ10" s="45"/>
      <c r="CA10" s="189"/>
      <c r="CB10" s="344"/>
      <c r="CC10" s="343"/>
      <c r="CD10" s="189"/>
      <c r="CE10" s="189"/>
      <c r="CF10" s="45"/>
      <c r="CG10" s="189"/>
      <c r="CH10" s="344"/>
      <c r="CI10" s="45"/>
      <c r="CJ10" s="189"/>
      <c r="CK10" s="189"/>
      <c r="CL10" s="65"/>
      <c r="CM10" s="189"/>
      <c r="CN10" s="633"/>
      <c r="CO10" s="253"/>
      <c r="CP10" s="253"/>
      <c r="CQ10" s="253"/>
      <c r="CR10" s="253"/>
    </row>
    <row r="11" spans="1:96" s="155" customFormat="1" ht="89.45" customHeight="1" x14ac:dyDescent="0.25">
      <c r="A11" s="574">
        <v>9</v>
      </c>
      <c r="B11" s="574">
        <v>476</v>
      </c>
      <c r="C11" s="593" t="s">
        <v>866</v>
      </c>
      <c r="D11" s="503" t="s">
        <v>72</v>
      </c>
      <c r="E11" s="503" t="s">
        <v>1124</v>
      </c>
      <c r="F11" s="575" t="s">
        <v>266</v>
      </c>
      <c r="G11" s="575"/>
      <c r="H11" s="575" t="s">
        <v>71</v>
      </c>
      <c r="I11" s="57" t="s">
        <v>35</v>
      </c>
      <c r="J11" s="575" t="s">
        <v>14</v>
      </c>
      <c r="K11" s="708" t="s">
        <v>483</v>
      </c>
      <c r="L11" s="708"/>
      <c r="M11" s="594" t="s">
        <v>868</v>
      </c>
      <c r="N11" s="594" t="s">
        <v>869</v>
      </c>
      <c r="O11" s="594" t="s">
        <v>870</v>
      </c>
      <c r="P11" s="594" t="s">
        <v>871</v>
      </c>
      <c r="Q11" s="594" t="s">
        <v>73</v>
      </c>
      <c r="R11" s="577" t="s">
        <v>1544</v>
      </c>
      <c r="S11" s="577" t="s">
        <v>1566</v>
      </c>
      <c r="T11" s="577">
        <v>15</v>
      </c>
      <c r="U11" s="667" t="s">
        <v>1210</v>
      </c>
      <c r="V11" s="633" t="s">
        <v>1567</v>
      </c>
      <c r="W11" s="667" t="s">
        <v>1520</v>
      </c>
      <c r="X11" s="668" t="s">
        <v>136</v>
      </c>
      <c r="Y11" s="633" t="s">
        <v>1568</v>
      </c>
      <c r="Z11" s="660" t="s">
        <v>1548</v>
      </c>
      <c r="AA11" s="648" t="s">
        <v>1210</v>
      </c>
      <c r="AB11" s="52" t="s">
        <v>1900</v>
      </c>
      <c r="AC11" s="667" t="s">
        <v>1520</v>
      </c>
      <c r="AD11" s="45" t="s">
        <v>136</v>
      </c>
      <c r="AE11" s="52" t="s">
        <v>1901</v>
      </c>
      <c r="AF11" s="660" t="s">
        <v>1896</v>
      </c>
      <c r="AG11" s="647" t="s">
        <v>1210</v>
      </c>
      <c r="AH11" s="189" t="s">
        <v>1902</v>
      </c>
      <c r="AI11" s="667" t="s">
        <v>1520</v>
      </c>
      <c r="AJ11" s="45" t="s">
        <v>136</v>
      </c>
      <c r="AK11" s="170" t="s">
        <v>1903</v>
      </c>
      <c r="AL11" s="660" t="s">
        <v>1889</v>
      </c>
      <c r="AM11" s="339"/>
      <c r="AN11" s="170"/>
      <c r="AO11" s="170"/>
      <c r="AP11" s="45"/>
      <c r="AQ11" s="170"/>
      <c r="AR11" s="338"/>
      <c r="AS11" s="339"/>
      <c r="AT11" s="189"/>
      <c r="AU11" s="189"/>
      <c r="AV11" s="45"/>
      <c r="AW11" s="189"/>
      <c r="AX11" s="436"/>
      <c r="AY11" s="337"/>
      <c r="AZ11" s="189"/>
      <c r="BA11" s="189"/>
      <c r="BB11" s="45"/>
      <c r="BC11" s="189"/>
      <c r="BD11" s="382"/>
      <c r="BE11" s="337"/>
      <c r="BF11" s="45"/>
      <c r="BG11" s="45"/>
      <c r="BH11" s="45"/>
      <c r="BI11" s="189"/>
      <c r="BJ11" s="344"/>
      <c r="BK11" s="337"/>
      <c r="BL11" s="45"/>
      <c r="BM11" s="45"/>
      <c r="BN11" s="45"/>
      <c r="BO11" s="189"/>
      <c r="BP11" s="344"/>
      <c r="BQ11" s="339"/>
      <c r="BR11" s="170"/>
      <c r="BS11" s="170"/>
      <c r="BT11" s="45"/>
      <c r="BU11" s="170"/>
      <c r="BV11" s="338"/>
      <c r="BW11" s="339"/>
      <c r="BX11" s="170"/>
      <c r="BY11" s="170"/>
      <c r="BZ11" s="45"/>
      <c r="CA11" s="170"/>
      <c r="CB11" s="338"/>
      <c r="CC11" s="339"/>
      <c r="CD11" s="170"/>
      <c r="CE11" s="170"/>
      <c r="CF11" s="45"/>
      <c r="CG11" s="170"/>
      <c r="CH11" s="338"/>
      <c r="CI11" s="45"/>
      <c r="CJ11" s="170"/>
      <c r="CK11" s="189"/>
      <c r="CL11" s="65"/>
      <c r="CM11" s="170"/>
      <c r="CN11" s="633"/>
      <c r="CO11" s="377"/>
      <c r="CP11" s="377"/>
      <c r="CQ11" s="377"/>
      <c r="CR11" s="377"/>
    </row>
    <row r="12" spans="1:96" s="156" customFormat="1" ht="57" customHeight="1" x14ac:dyDescent="0.25">
      <c r="A12" s="574">
        <v>10</v>
      </c>
      <c r="B12" s="574">
        <v>477</v>
      </c>
      <c r="C12" s="595" t="s">
        <v>899</v>
      </c>
      <c r="D12" s="503" t="s">
        <v>76</v>
      </c>
      <c r="E12" s="503" t="s">
        <v>900</v>
      </c>
      <c r="F12" s="575" t="s">
        <v>266</v>
      </c>
      <c r="G12" s="575" t="s">
        <v>673</v>
      </c>
      <c r="H12" s="57" t="s">
        <v>71</v>
      </c>
      <c r="I12" s="57" t="s">
        <v>20</v>
      </c>
      <c r="J12" s="575" t="s">
        <v>14</v>
      </c>
      <c r="K12" s="708" t="s">
        <v>483</v>
      </c>
      <c r="L12" s="708"/>
      <c r="M12" s="594"/>
      <c r="N12" s="577">
        <v>260</v>
      </c>
      <c r="O12" s="577"/>
      <c r="P12" s="577"/>
      <c r="Q12" s="577">
        <v>260</v>
      </c>
      <c r="R12" s="577" t="s">
        <v>1549</v>
      </c>
      <c r="S12" s="577" t="s">
        <v>1550</v>
      </c>
      <c r="T12" s="577">
        <v>10</v>
      </c>
      <c r="U12" s="667" t="s">
        <v>1210</v>
      </c>
      <c r="V12" s="633" t="s">
        <v>1569</v>
      </c>
      <c r="W12" s="667" t="s">
        <v>1520</v>
      </c>
      <c r="X12" s="668" t="s">
        <v>136</v>
      </c>
      <c r="Y12" s="672" t="s">
        <v>1570</v>
      </c>
      <c r="Z12" s="660" t="s">
        <v>1553</v>
      </c>
      <c r="AA12" s="648" t="s">
        <v>1210</v>
      </c>
      <c r="AB12" s="644" t="s">
        <v>1569</v>
      </c>
      <c r="AC12" s="667" t="s">
        <v>1520</v>
      </c>
      <c r="AD12" s="45" t="s">
        <v>136</v>
      </c>
      <c r="AE12" s="180" t="s">
        <v>1904</v>
      </c>
      <c r="AF12" s="660" t="s">
        <v>1869</v>
      </c>
      <c r="AG12" s="647" t="s">
        <v>1210</v>
      </c>
      <c r="AH12" s="644" t="s">
        <v>1569</v>
      </c>
      <c r="AI12" s="667" t="s">
        <v>1520</v>
      </c>
      <c r="AJ12" s="45" t="s">
        <v>136</v>
      </c>
      <c r="AK12" s="180" t="s">
        <v>1905</v>
      </c>
      <c r="AL12" s="660" t="s">
        <v>1872</v>
      </c>
      <c r="AM12" s="480"/>
      <c r="AN12" s="644"/>
      <c r="AO12" s="645"/>
      <c r="AP12" s="645"/>
      <c r="AQ12" s="180"/>
      <c r="AR12" s="368"/>
      <c r="AS12" s="422"/>
      <c r="AT12" s="644"/>
      <c r="AU12" s="173"/>
      <c r="AV12" s="202"/>
      <c r="AW12" s="180"/>
      <c r="AX12" s="423"/>
      <c r="AY12" s="422"/>
      <c r="AZ12" s="644"/>
      <c r="BA12" s="173"/>
      <c r="BB12" s="202"/>
      <c r="BC12" s="180"/>
      <c r="BD12" s="444"/>
      <c r="BE12" s="422"/>
      <c r="BF12" s="644"/>
      <c r="BG12" s="173"/>
      <c r="BH12" s="202"/>
      <c r="BI12" s="180"/>
      <c r="BJ12" s="492"/>
      <c r="BK12" s="343"/>
      <c r="BL12" s="644"/>
      <c r="BM12" s="173"/>
      <c r="BN12" s="202"/>
      <c r="BO12" s="180"/>
      <c r="BP12" s="344"/>
      <c r="BQ12" s="367"/>
      <c r="BR12" s="644"/>
      <c r="BS12" s="173"/>
      <c r="BT12" s="202"/>
      <c r="BU12" s="180"/>
      <c r="BV12" s="444"/>
      <c r="BW12" s="367"/>
      <c r="BX12" s="369"/>
      <c r="BY12" s="369"/>
      <c r="BZ12" s="646"/>
      <c r="CA12" s="369"/>
      <c r="CB12" s="368"/>
      <c r="CC12" s="367"/>
      <c r="CD12" s="369"/>
      <c r="CE12" s="369"/>
      <c r="CF12" s="646"/>
      <c r="CG12" s="369"/>
      <c r="CH12" s="368"/>
      <c r="CI12" s="189"/>
      <c r="CJ12" s="189"/>
      <c r="CK12" s="189"/>
      <c r="CL12" s="382"/>
      <c r="CM12" s="189"/>
      <c r="CN12" s="370"/>
      <c r="CO12" s="253"/>
      <c r="CP12" s="253"/>
      <c r="CQ12" s="253"/>
      <c r="CR12" s="253"/>
    </row>
    <row r="13" spans="1:96" x14ac:dyDescent="0.25">
      <c r="BE13" s="158"/>
      <c r="BF13" s="159"/>
      <c r="BG13" s="159"/>
      <c r="BH13" s="159"/>
      <c r="BI13" s="159"/>
      <c r="BJ13" s="487"/>
      <c r="BK13" s="158"/>
      <c r="BL13" s="159"/>
      <c r="BM13" s="159"/>
      <c r="BN13" s="159"/>
      <c r="BO13" s="159"/>
      <c r="BP13" s="160"/>
    </row>
    <row r="30" ht="88.5" customHeight="1" x14ac:dyDescent="0.25"/>
    <row r="31" ht="88.5" customHeight="1" x14ac:dyDescent="0.25"/>
    <row r="32" ht="88.5" customHeight="1" x14ac:dyDescent="0.25"/>
    <row r="33" ht="88.5" customHeight="1" x14ac:dyDescent="0.25"/>
    <row r="34" ht="88.5" customHeight="1" x14ac:dyDescent="0.25"/>
    <row r="35" ht="88.5" customHeight="1" x14ac:dyDescent="0.25"/>
    <row r="36" ht="88.5" customHeight="1" x14ac:dyDescent="0.25"/>
    <row r="37" ht="88.5" customHeight="1" x14ac:dyDescent="0.25"/>
    <row r="38" ht="88.5" customHeight="1" x14ac:dyDescent="0.25"/>
    <row r="39" ht="88.5" customHeight="1" x14ac:dyDescent="0.25"/>
    <row r="40" ht="88.5" customHeight="1" x14ac:dyDescent="0.25"/>
    <row r="41" ht="88.5" customHeight="1" x14ac:dyDescent="0.25"/>
    <row r="42" ht="88.5" customHeight="1" x14ac:dyDescent="0.25"/>
    <row r="43" ht="88.5" customHeight="1" x14ac:dyDescent="0.25"/>
    <row r="44" ht="88.5" customHeight="1" x14ac:dyDescent="0.25"/>
    <row r="45" ht="88.5" customHeight="1" x14ac:dyDescent="0.25"/>
    <row r="46" ht="88.5" customHeight="1" x14ac:dyDescent="0.25"/>
    <row r="47" ht="88.5" customHeight="1" x14ac:dyDescent="0.25"/>
    <row r="48" ht="88.5" customHeight="1" x14ac:dyDescent="0.25"/>
    <row r="49" spans="4:4" ht="88.5" customHeight="1" x14ac:dyDescent="0.25"/>
    <row r="50" spans="4:4" ht="88.5" customHeight="1" x14ac:dyDescent="0.25"/>
    <row r="51" spans="4:4" ht="88.5" customHeight="1" x14ac:dyDescent="0.25"/>
    <row r="52" spans="4:4" ht="88.5" customHeight="1" x14ac:dyDescent="0.25"/>
    <row r="53" spans="4:4" ht="88.5" customHeight="1" x14ac:dyDescent="0.25"/>
    <row r="54" spans="4:4" ht="88.5" customHeight="1" x14ac:dyDescent="0.25"/>
    <row r="55" spans="4:4" ht="88.5" customHeight="1" x14ac:dyDescent="0.25"/>
    <row r="56" spans="4:4" ht="88.5" customHeight="1" x14ac:dyDescent="0.25"/>
    <row r="57" spans="4:4" ht="88.5" customHeight="1" x14ac:dyDescent="0.25"/>
    <row r="58" spans="4:4" ht="88.5" customHeight="1" x14ac:dyDescent="0.25"/>
    <row r="59" spans="4:4" ht="88.5" customHeight="1" x14ac:dyDescent="0.25"/>
    <row r="60" spans="4:4" ht="88.5" customHeight="1" x14ac:dyDescent="0.25"/>
    <row r="61" spans="4:4" ht="88.5" customHeight="1" x14ac:dyDescent="0.25"/>
    <row r="62" spans="4:4" x14ac:dyDescent="0.25">
      <c r="D62" s="426" t="s">
        <v>416</v>
      </c>
    </row>
    <row r="63" spans="4:4" x14ac:dyDescent="0.25">
      <c r="D63" s="426" t="s">
        <v>417</v>
      </c>
    </row>
    <row r="64" spans="4:4" x14ac:dyDescent="0.25">
      <c r="D64" s="426" t="s">
        <v>224</v>
      </c>
    </row>
    <row r="65" spans="4:4" x14ac:dyDescent="0.25">
      <c r="D65" s="426" t="s">
        <v>418</v>
      </c>
    </row>
    <row r="66" spans="4:4" x14ac:dyDescent="0.25">
      <c r="D66" s="426" t="s">
        <v>305</v>
      </c>
    </row>
    <row r="67" spans="4:4" x14ac:dyDescent="0.25">
      <c r="D67" s="426" t="s">
        <v>309</v>
      </c>
    </row>
    <row r="68" spans="4:4" x14ac:dyDescent="0.25">
      <c r="D68" s="426" t="s">
        <v>419</v>
      </c>
    </row>
    <row r="69" spans="4:4" x14ac:dyDescent="0.25">
      <c r="D69" s="426" t="s">
        <v>332</v>
      </c>
    </row>
    <row r="70" spans="4:4" x14ac:dyDescent="0.25">
      <c r="D70" s="426" t="s">
        <v>136</v>
      </c>
    </row>
  </sheetData>
  <autoFilter ref="A2:Y12" xr:uid="{AA9D5E23-C63F-4774-87A1-87046B38FA2F}"/>
  <mergeCells count="22">
    <mergeCell ref="CI1:CN1"/>
    <mergeCell ref="U1:Z1"/>
    <mergeCell ref="AA1:AF1"/>
    <mergeCell ref="AG1:AL1"/>
    <mergeCell ref="AM1:AR1"/>
    <mergeCell ref="AS1:AX1"/>
    <mergeCell ref="AY1:BD1"/>
    <mergeCell ref="BE1:BJ1"/>
    <mergeCell ref="BK1:BP1"/>
    <mergeCell ref="BQ1:BV1"/>
    <mergeCell ref="BW1:CB1"/>
    <mergeCell ref="CC1:CH1"/>
    <mergeCell ref="K9:L9"/>
    <mergeCell ref="K10:L10"/>
    <mergeCell ref="K11:L11"/>
    <mergeCell ref="K12:L12"/>
    <mergeCell ref="K3:L3"/>
    <mergeCell ref="K4:L4"/>
    <mergeCell ref="K5:L5"/>
    <mergeCell ref="K6:L6"/>
    <mergeCell ref="K7:L7"/>
    <mergeCell ref="K8:L8"/>
  </mergeCells>
  <phoneticPr fontId="51" type="noConversion"/>
  <dataValidations count="5">
    <dataValidation type="list" operator="lessThanOrEqual" allowBlank="1" showInputMessage="1" showErrorMessage="1" sqref="BE10:BF10 BH10" xr:uid="{397439C2-0C04-4791-B96A-F0ED9099D1B1}">
      <formula1>$F$63:$F$71</formula1>
    </dataValidation>
    <dataValidation type="list" operator="lessThanOrEqual" allowBlank="1" showInputMessage="1" showErrorMessage="1" sqref="AM10 AP10" xr:uid="{654D8A51-8D17-47E1-88A4-6A365AC5C085}">
      <formula1>$E$63:$E$71</formula1>
    </dataValidation>
    <dataValidation type="list" operator="lessThanOrEqual" allowBlank="1" showInputMessage="1" showErrorMessage="1" sqref="BH6:BH8 AD9:AD12 CF3:CF12 BZ3:BZ12 BT7:BT12 CL12 AJ3 AV8:AV12 BB8:BB12 AP11:AP12 BN6:BN12 BB6 AD7 AP8:AP9 AP6 AV6 BH11:BH12 X3:X4 AD3 AP3:AP4 AV3:AV4 BB3:BB4 BH4 BN3:BN4 BT3 CL3:CL9 X6:X12 AJ7:AJ12" xr:uid="{C4E20853-4D52-47B9-BA6F-63CF9228D62B}">
      <formula1>$D$62:$D$70</formula1>
    </dataValidation>
    <dataValidation type="textLength" operator="lessThanOrEqual" allowBlank="1" showInputMessage="1" showErrorMessage="1" sqref="BC7 CN10:CN11 BI12 Y10:Y12 CN3 AE7 Y7 AK9 BC12 AK7 AQ9 AK12 AQ7 AW12 AW7 AW9 AQ12 BO12 BU12 AE9:AE12" xr:uid="{4005EA40-D069-4B37-BC73-C07F9DFD8548}">
      <formula1>1000</formula1>
    </dataValidation>
    <dataValidation type="textLength" operator="lessThanOrEqual" allowBlank="1" showInputMessage="1" showErrorMessage="1" sqref="V9:V12 BL12 AZ9:BA9 BR12 AN12:AO12 BF12 AH9 BE10:BH10 AN9:AO9 AM10 AO10:AP10 AB9:AB12 AN5 AT12 AT5 AU3 AT9:AU9 AW5 AZ12 BA3 AH12" xr:uid="{9067970F-8459-4DA1-B20E-9EE4930A3E6F}">
      <formula1>300</formula1>
    </dataValidation>
  </dataValidations>
  <printOptions horizontalCentered="1" verticalCentered="1"/>
  <pageMargins left="0.70866141732283472" right="0.70866141732283472" top="0.74803149606299213" bottom="0.74803149606299213" header="0.31496062992125984" footer="0.31496062992125984"/>
  <pageSetup paperSize="14"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36355C61BE9304F8C6C046D93B098C0" ma:contentTypeVersion="15" ma:contentTypeDescription="Crear nuevo documento." ma:contentTypeScope="" ma:versionID="4dd63cb5135869ae868114929ac85ea5">
  <xsd:schema xmlns:xsd="http://www.w3.org/2001/XMLSchema" xmlns:xs="http://www.w3.org/2001/XMLSchema" xmlns:p="http://schemas.microsoft.com/office/2006/metadata/properties" xmlns:ns2="85deeb88-0a09-4023-bd20-c960ad2e2113" xmlns:ns3="d51fc9c0-e4ae-458f-a128-e6e2c0f77f12" targetNamespace="http://schemas.microsoft.com/office/2006/metadata/properties" ma:root="true" ma:fieldsID="d5ebacaf0f69be2669ebe21532ee86e6" ns2:_="" ns3:_="">
    <xsd:import namespace="85deeb88-0a09-4023-bd20-c960ad2e2113"/>
    <xsd:import namespace="d51fc9c0-e4ae-458f-a128-e6e2c0f77f1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deeb88-0a09-4023-bd20-c960ad2e2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1fc9c0-e4ae-458f-a128-e6e2c0f77f1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f7b1aec-988c-4a8c-b8b9-7c10bbc220a0}" ma:internalName="TaxCatchAll" ma:showField="CatchAllData" ma:web="d51fc9c0-e4ae-458f-a128-e6e2c0f77f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deeb88-0a09-4023-bd20-c960ad2e2113">
      <Terms xmlns="http://schemas.microsoft.com/office/infopath/2007/PartnerControls"/>
    </lcf76f155ced4ddcb4097134ff3c332f>
    <TaxCatchAll xmlns="d51fc9c0-e4ae-458f-a128-e6e2c0f77f12" xsi:nil="true"/>
    <SharedWithUsers xmlns="d51fc9c0-e4ae-458f-a128-e6e2c0f77f12">
      <UserInfo>
        <DisplayName>Daniel Alejandro Parra Medina</DisplayName>
        <AccountId>170</AccountId>
        <AccountType/>
      </UserInfo>
      <UserInfo>
        <DisplayName>Javier Cristobal Baez Mancera</DisplayName>
        <AccountId>57</AccountId>
        <AccountType/>
      </UserInfo>
      <UserInfo>
        <DisplayName>Maria Isabel Vergara Gandara</DisplayName>
        <AccountId>316</AccountId>
        <AccountType/>
      </UserInfo>
      <UserInfo>
        <DisplayName>Daniel Fernando Portilla Arciniegas</DisplayName>
        <AccountId>334</AccountId>
        <AccountType/>
      </UserInfo>
      <UserInfo>
        <DisplayName>Sebastian Chaparro Jimenez</DisplayName>
        <AccountId>88</AccountId>
        <AccountType/>
      </UserInfo>
      <UserInfo>
        <DisplayName>Cristina Rosario Manjarres Martinez</DisplayName>
        <AccountId>197</AccountId>
        <AccountType/>
      </UserInfo>
      <UserInfo>
        <DisplayName>Lizeth Camila Meza  Arenas</DisplayName>
        <AccountId>289</AccountId>
        <AccountType/>
      </UserInfo>
      <UserInfo>
        <DisplayName>Angela Marcela Bohorquez Fierro</DisplayName>
        <AccountId>199</AccountId>
        <AccountType/>
      </UserInfo>
      <UserInfo>
        <DisplayName>Carlos Andres Garzon Ramirez</DisplayName>
        <AccountId>36</AccountId>
        <AccountType/>
      </UserInfo>
      <UserInfo>
        <DisplayName>Tanny Maria Alvarez Pezzano</DisplayName>
        <AccountId>198</AccountId>
        <AccountType/>
      </UserInfo>
      <UserInfo>
        <DisplayName>Juddy Alexandra Amado Sierra</DisplayName>
        <AccountId>66</AccountId>
        <AccountType/>
      </UserInfo>
      <UserInfo>
        <DisplayName>Josef Heilbron Lopez</DisplayName>
        <AccountId>70</AccountId>
        <AccountType/>
      </UserInfo>
      <UserInfo>
        <DisplayName>Juan Manuel Guerrero Forero</DisplayName>
        <AccountId>338</AccountId>
        <AccountType/>
      </UserInfo>
      <UserInfo>
        <DisplayName>William Orlando Luzardo Triana</DisplayName>
        <AccountId>339</AccountId>
        <AccountType/>
      </UserInfo>
      <UserInfo>
        <DisplayName>Diana Marcela Triana Sanchez</DisplayName>
        <AccountId>121</AccountId>
        <AccountType/>
      </UserInfo>
    </SharedWithUsers>
  </documentManagement>
</p:properties>
</file>

<file path=customXml/itemProps1.xml><?xml version="1.0" encoding="utf-8"?>
<ds:datastoreItem xmlns:ds="http://schemas.openxmlformats.org/officeDocument/2006/customXml" ds:itemID="{C5D79288-9A9D-43D7-9360-DC73CECF90A2}">
  <ds:schemaRefs>
    <ds:schemaRef ds:uri="http://schemas.microsoft.com/sharepoint/v3/contenttype/forms"/>
  </ds:schemaRefs>
</ds:datastoreItem>
</file>

<file path=customXml/itemProps2.xml><?xml version="1.0" encoding="utf-8"?>
<ds:datastoreItem xmlns:ds="http://schemas.openxmlformats.org/officeDocument/2006/customXml" ds:itemID="{5BD3D122-185E-4FA9-A39F-BC69D96DE9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deeb88-0a09-4023-bd20-c960ad2e2113"/>
    <ds:schemaRef ds:uri="d51fc9c0-e4ae-458f-a128-e6e2c0f77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99EDF4-AAA6-4E95-AC92-A8E8FE828031}">
  <ds:schemaRefs>
    <ds:schemaRef ds:uri="http://schemas.microsoft.com/office/2006/metadata/properties"/>
    <ds:schemaRef ds:uri="http://www.w3.org/XML/1998/namespace"/>
    <ds:schemaRef ds:uri="http://purl.org/dc/elements/1.1/"/>
    <ds:schemaRef ds:uri="http://purl.org/dc/terms/"/>
    <ds:schemaRef ds:uri="d51fc9c0-e4ae-458f-a128-e6e2c0f77f12"/>
    <ds:schemaRef ds:uri="http://schemas.microsoft.com/office/infopath/2007/PartnerControls"/>
    <ds:schemaRef ds:uri="http://schemas.microsoft.com/office/2006/documentManagement/types"/>
    <ds:schemaRef ds:uri="http://schemas.openxmlformats.org/package/2006/metadata/core-properties"/>
    <ds:schemaRef ds:uri="85deeb88-0a09-4023-bd20-c960ad2e211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Resumen Sectoriales</vt:lpstr>
      <vt:lpstr>Resumen Etnicos</vt:lpstr>
      <vt:lpstr>Indicadores sectoriales 2023</vt:lpstr>
      <vt:lpstr>Indicadores sectoriales 2024</vt:lpstr>
      <vt:lpstr>Indicadores étnicos 2023</vt:lpstr>
      <vt:lpstr>Ind_étnicos_Producto_2024</vt:lpstr>
      <vt:lpstr>Balance Sinergia feb2026</vt:lpstr>
      <vt:lpstr>Sheet1</vt:lpstr>
      <vt:lpstr>Indicadores sectoriales 2025</vt:lpstr>
      <vt:lpstr>Indicadores sectoriales 2026</vt:lpstr>
      <vt:lpstr>Ind_étnicos_Producto_2025</vt:lpstr>
      <vt:lpstr>Ind_étnicos_Producto_2026</vt:lpstr>
    </vt:vector>
  </TitlesOfParts>
  <Manager/>
  <Company>Mintic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Brinez Darabos</dc:creator>
  <cp:keywords/>
  <dc:description/>
  <cp:lastModifiedBy>Sonia Esperanza Casas Merchan</cp:lastModifiedBy>
  <cp:revision/>
  <dcterms:created xsi:type="dcterms:W3CDTF">2019-02-21T14:15:14Z</dcterms:created>
  <dcterms:modified xsi:type="dcterms:W3CDTF">2026-04-24T14:46:24Z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0x010100136355C61BE9304F8C6C046D93B098C0</vt:lpwstr>
  </property>
  <property fmtid="{D5CDD505-2E9C-101B-9397-08002B2CF9AE}" pid="3" name="MediaServiceImageTags">
    <vt:lpwstr/>
  </property>
  <property fmtid="{D5CDD505-2E9C-101B-9397-08002B2CF9AE}" pid="4" name="MSIP_Label_1b0866ac-0a4a-477a-ad02-5457d1a06ba2_Enabled">
    <vt:lpwstr>true</vt:lpwstr>
  </property>
  <property fmtid="{D5CDD505-2E9C-101B-9397-08002B2CF9AE}" pid="5" name="MSIP_Label_1b0866ac-0a4a-477a-ad02-5457d1a06ba2_SetDate">
    <vt:lpwstr>2024-04-30T14:43:17Z</vt:lpwstr>
  </property>
  <property fmtid="{D5CDD505-2E9C-101B-9397-08002B2CF9AE}" pid="6" name="MSIP_Label_1b0866ac-0a4a-477a-ad02-5457d1a06ba2_Method">
    <vt:lpwstr>Standard</vt:lpwstr>
  </property>
  <property fmtid="{D5CDD505-2E9C-101B-9397-08002B2CF9AE}" pid="7" name="MSIP_Label_1b0866ac-0a4a-477a-ad02-5457d1a06ba2_Name">
    <vt:lpwstr>Recordatorio Rotulado</vt:lpwstr>
  </property>
  <property fmtid="{D5CDD505-2E9C-101B-9397-08002B2CF9AE}" pid="8" name="MSIP_Label_1b0866ac-0a4a-477a-ad02-5457d1a06ba2_SiteId">
    <vt:lpwstr>1a0673c6-24e1-476d-bb4d-ba6a91a3c588</vt:lpwstr>
  </property>
  <property fmtid="{D5CDD505-2E9C-101B-9397-08002B2CF9AE}" pid="9" name="MSIP_Label_1b0866ac-0a4a-477a-ad02-5457d1a06ba2_ActionId">
    <vt:lpwstr>dad559ba-f888-43a0-81ee-4d551e8025fb</vt:lpwstr>
  </property>
  <property fmtid="{D5CDD505-2E9C-101B-9397-08002B2CF9AE}" pid="10" name="MSIP_Label_1b0866ac-0a4a-477a-ad02-5457d1a06ba2_ContentBits">
    <vt:lpwstr>0</vt:lpwstr>
  </property>
</Properties>
</file>